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юджетні запити 2021\Оцінка ефективності БП 2021\"/>
    </mc:Choice>
  </mc:AlternateContent>
  <bookViews>
    <workbookView xWindow="0" yWindow="0" windowWidth="28800" windowHeight="10965"/>
  </bookViews>
  <sheets>
    <sheet name="Оцінка" sheetId="1" r:id="rId1"/>
  </sheets>
  <definedNames>
    <definedName name="_xlnm.Print_Area" localSheetId="0">Оцінка!$A$1:$M$183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6" i="1" l="1"/>
  <c r="I79" i="1" s="1"/>
  <c r="F66" i="1"/>
  <c r="F79" i="1" s="1"/>
  <c r="F127" i="1" l="1"/>
  <c r="E127" i="1"/>
  <c r="H128" i="1"/>
  <c r="H66" i="1"/>
  <c r="H79" i="1" s="1"/>
  <c r="E66" i="1"/>
  <c r="E79" i="1" s="1"/>
  <c r="G127" i="1" l="1"/>
  <c r="G66" i="1"/>
  <c r="L66" i="1"/>
  <c r="J66" i="1"/>
  <c r="K66" i="1"/>
  <c r="M66" i="1" l="1"/>
  <c r="F119" i="1" l="1"/>
  <c r="E119" i="1"/>
  <c r="E67" i="1"/>
  <c r="G21" i="1"/>
  <c r="I123" i="1" s="1"/>
  <c r="I127" i="1" s="1"/>
  <c r="I139" i="1" s="1"/>
  <c r="F21" i="1"/>
  <c r="H123" i="1" s="1"/>
  <c r="H127" i="1" s="1"/>
  <c r="H139" i="1" s="1"/>
  <c r="D21" i="1"/>
  <c r="C21" i="1"/>
  <c r="J127" i="1" l="1"/>
  <c r="H119" i="1"/>
  <c r="I119" i="1" l="1"/>
  <c r="J139" i="1"/>
  <c r="G131" i="1" l="1"/>
  <c r="J130" i="1"/>
  <c r="G130" i="1"/>
  <c r="J129" i="1"/>
  <c r="G129" i="1"/>
  <c r="I128" i="1"/>
  <c r="K128" i="1"/>
  <c r="F128" i="1"/>
  <c r="G128" i="1" s="1"/>
  <c r="I71" i="1"/>
  <c r="H71" i="1"/>
  <c r="F71" i="1"/>
  <c r="E71" i="1"/>
  <c r="I70" i="1"/>
  <c r="H70" i="1"/>
  <c r="F70" i="1"/>
  <c r="E70" i="1"/>
  <c r="L69" i="1"/>
  <c r="K69" i="1"/>
  <c r="J69" i="1"/>
  <c r="G69" i="1"/>
  <c r="L68" i="1"/>
  <c r="K68" i="1"/>
  <c r="J68" i="1"/>
  <c r="G68" i="1"/>
  <c r="I67" i="1"/>
  <c r="H67" i="1"/>
  <c r="F67" i="1"/>
  <c r="J131" i="1" l="1"/>
  <c r="G132" i="1"/>
  <c r="J132" i="1"/>
  <c r="J128" i="1"/>
  <c r="M128" i="1" s="1"/>
  <c r="G71" i="1"/>
  <c r="K70" i="1"/>
  <c r="G67" i="1"/>
  <c r="G70" i="1"/>
  <c r="M68" i="1"/>
  <c r="K67" i="1"/>
  <c r="M69" i="1"/>
  <c r="K71" i="1"/>
  <c r="L71" i="1"/>
  <c r="L67" i="1"/>
  <c r="J70" i="1"/>
  <c r="L70" i="1"/>
  <c r="J71" i="1"/>
  <c r="J67" i="1"/>
  <c r="M70" i="1" l="1"/>
  <c r="M71" i="1"/>
  <c r="M67" i="1"/>
  <c r="J21" i="1" l="1"/>
  <c r="G141" i="1" l="1"/>
  <c r="J141" i="1"/>
  <c r="K141" i="1"/>
  <c r="L141" i="1"/>
  <c r="G139" i="1"/>
  <c r="G137" i="1"/>
  <c r="L79" i="1"/>
  <c r="K79" i="1"/>
  <c r="J79" i="1"/>
  <c r="G79" i="1"/>
  <c r="L75" i="1"/>
  <c r="K75" i="1"/>
  <c r="M141" i="1" l="1"/>
  <c r="M75" i="1"/>
  <c r="M79" i="1"/>
  <c r="H166" i="1" l="1"/>
  <c r="H158" i="1"/>
  <c r="H157" i="1"/>
  <c r="H156" i="1"/>
  <c r="H155" i="1"/>
  <c r="H154" i="1"/>
  <c r="H152" i="1"/>
  <c r="H151" i="1"/>
  <c r="H150" i="1"/>
  <c r="H149" i="1"/>
  <c r="H148" i="1"/>
  <c r="K135" i="1"/>
  <c r="J135" i="1"/>
  <c r="G135" i="1"/>
  <c r="K134" i="1"/>
  <c r="J134" i="1"/>
  <c r="G134" i="1"/>
  <c r="K133" i="1"/>
  <c r="J133" i="1"/>
  <c r="G133" i="1"/>
  <c r="J123" i="1"/>
  <c r="G123" i="1"/>
  <c r="L110" i="1"/>
  <c r="K110" i="1"/>
  <c r="J110" i="1"/>
  <c r="G110" i="1"/>
  <c r="L109" i="1"/>
  <c r="K109" i="1"/>
  <c r="J109" i="1"/>
  <c r="G109" i="1"/>
  <c r="L108" i="1"/>
  <c r="K108" i="1"/>
  <c r="J108" i="1"/>
  <c r="G108" i="1"/>
  <c r="L104" i="1"/>
  <c r="K104" i="1"/>
  <c r="J104" i="1"/>
  <c r="G104" i="1"/>
  <c r="L103" i="1"/>
  <c r="K103" i="1"/>
  <c r="J103" i="1"/>
  <c r="G103" i="1"/>
  <c r="L99" i="1"/>
  <c r="K99" i="1"/>
  <c r="J99" i="1"/>
  <c r="G99" i="1"/>
  <c r="L98" i="1"/>
  <c r="K98" i="1"/>
  <c r="J98" i="1"/>
  <c r="G98" i="1"/>
  <c r="L94" i="1"/>
  <c r="K94" i="1"/>
  <c r="J94" i="1"/>
  <c r="G94" i="1"/>
  <c r="L93" i="1"/>
  <c r="K93" i="1"/>
  <c r="J93" i="1"/>
  <c r="G93" i="1"/>
  <c r="L92" i="1"/>
  <c r="K92" i="1"/>
  <c r="J92" i="1"/>
  <c r="G92" i="1"/>
  <c r="L91" i="1"/>
  <c r="K91" i="1"/>
  <c r="J91" i="1"/>
  <c r="G91" i="1"/>
  <c r="L90" i="1"/>
  <c r="K90" i="1"/>
  <c r="J90" i="1"/>
  <c r="G90" i="1"/>
  <c r="L89" i="1"/>
  <c r="K89" i="1"/>
  <c r="J89" i="1"/>
  <c r="G89" i="1"/>
  <c r="E54" i="1"/>
  <c r="F51" i="1"/>
  <c r="F50" i="1"/>
  <c r="F49" i="1"/>
  <c r="F48" i="1"/>
  <c r="E46" i="1"/>
  <c r="D46" i="1"/>
  <c r="E40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E25" i="1"/>
  <c r="N123" i="1" l="1"/>
  <c r="I21" i="1"/>
  <c r="K21" i="1" s="1"/>
  <c r="M133" i="1"/>
  <c r="M135" i="1"/>
  <c r="M89" i="1"/>
  <c r="M90" i="1"/>
  <c r="M91" i="1"/>
  <c r="M93" i="1"/>
  <c r="M98" i="1"/>
  <c r="M99" i="1"/>
  <c r="M103" i="1"/>
  <c r="M108" i="1"/>
  <c r="M109" i="1"/>
  <c r="M110" i="1"/>
  <c r="G119" i="1"/>
  <c r="J119" i="1"/>
  <c r="K28" i="1"/>
  <c r="K31" i="1"/>
  <c r="M134" i="1"/>
  <c r="F46" i="1"/>
  <c r="E21" i="1"/>
  <c r="H21" i="1"/>
  <c r="K25" i="1"/>
  <c r="K34" i="1"/>
  <c r="M92" i="1"/>
  <c r="M94" i="1"/>
  <c r="M104" i="1"/>
</calcChain>
</file>

<file path=xl/sharedStrings.xml><?xml version="1.0" encoding="utf-8"?>
<sst xmlns="http://schemas.openxmlformats.org/spreadsheetml/2006/main" count="323" uniqueCount="137">
  <si>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</si>
  <si>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</si>
  <si>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</si>
  <si>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</si>
  <si>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</si>
  <si>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</si>
  <si>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</si>
  <si>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</si>
  <si>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</si>
  <si>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</si>
  <si>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</si>
  <si>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</si>
  <si>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</si>
  <si>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</si>
  <si>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</si>
  <si>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</si>
  <si>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</si>
  <si>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</si>
  <si>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</si>
  <si>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</si>
  <si>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</si>
  <si>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</si>
  <si>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</si>
  <si>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</si>
  <si>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</si>
  <si>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</si>
  <si>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</si>
  <si>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</si>
  <si>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</si>
  <si>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</si>
  <si>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</si>
  <si>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</si>
  <si>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</si>
  <si>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</si>
  <si>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</si>
  <si>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</si>
  <si>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</si>
  <si>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</si>
  <si>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</si>
  <si>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</si>
  <si>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</si>
  <si>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</si>
  <si>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</si>
  <si>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</si>
  <si>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</si>
  <si>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</si>
  <si>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</si>
  <si>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</si>
  <si>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</si>
  <si>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</si>
  <si>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</si>
  <si>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</si>
  <si>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</si>
  <si>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</si>
  <si>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</si>
  <si>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</si>
  <si>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</si>
  <si>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</si>
  <si>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</si>
  <si>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</si>
  <si>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</si>
  <si>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</si>
  <si>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</si>
  <si>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</si>
  <si>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</si>
  <si>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</si>
  <si>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</si>
  <si>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</si>
  <si>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</si>
  <si>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</si>
  <si>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</si>
  <si>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</si>
  <si>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</si>
  <si>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</si>
  <si>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</si>
  <si>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</si>
  <si>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</si>
  <si>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</si>
  <si>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</si>
  <si>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</si>
  <si>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</si>
  <si>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</si>
  <si>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</si>
  <si>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</si>
  <si>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</si>
  <si>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</si>
  <si>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</si>
  <si>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</si>
  <si>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</si>
  <si>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</si>
  <si>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</si>
  <si>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</si>
  <si>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</si>
  <si>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</si>
  <si>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</si>
  <si>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</si>
  <si>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</si>
  <si>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</si>
  <si>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</si>
  <si>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</si>
  <si>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</si>
  <si>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</si>
  <si>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</si>
  <si>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</si>
  <si>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</si>
  <si>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</si>
  <si>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</si>
  <si>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</si>
  <si>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</si>
  <si>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>Придбання обладнання довгострокового користування</t>
  </si>
  <si>
    <t xml:space="preserve">Пояснення причин наявності залишку надходжень спеціального фонду, в т. ч. власних надходжень бюджетних установ та інших надходжень, на початок року </t>
  </si>
  <si>
    <t>Обсяг видатків на придбання обладнання і предметів довгострокового користування, всього (тис.грн.)</t>
  </si>
  <si>
    <t>Кількість  закладів, які будуть забезпечені обладнанням (од.)</t>
  </si>
  <si>
    <t>Середні витрати на придбання обладнання на заклад (тис.грн.)</t>
  </si>
  <si>
    <t>Завдання 2. Придбання обладнання довгострокового користування</t>
  </si>
  <si>
    <t>Фінансові порушення за результатами контрольних заходів не виявлені.</t>
  </si>
  <si>
    <t>за 2021 рік</t>
  </si>
  <si>
    <t>Середньорічне число посадових окладів (ставок) педагогічного персоналу (од.), з них</t>
  </si>
  <si>
    <t>жінок, (од.)</t>
  </si>
  <si>
    <t>чоловіків, (од.)</t>
  </si>
  <si>
    <t xml:space="preserve">Фактичні результативні показники повністю відповідають запланованим результативним показникам. </t>
  </si>
  <si>
    <t xml:space="preserve"> Фактичні результативні показники повністю відповідають запланованим результативним показникам.</t>
  </si>
  <si>
    <t>Фактичні результативні показники повністю відповідають запланованим результативним показникам.</t>
  </si>
  <si>
    <t>0990</t>
  </si>
  <si>
    <t>Забезпечення надання підтримки дітям з особливими освітніми потребами</t>
  </si>
  <si>
    <t>Забезпечення діяльності інклюзивно-ресурсних центрів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</si>
  <si>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</si>
  <si>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</si>
  <si>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 xml:space="preserve">Фактичні результативні показники повністю відповідають запланованим результативним показникам.  </t>
  </si>
  <si>
    <t>Обсяг видатків на забезпечення діяльності інклюзивно-ресурсного центру 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 , тис.грн.</t>
  </si>
  <si>
    <t>Кількість закладів, що будуть здійснювати придбання за рахунок залишку коштів за освітньою субвенцією, од</t>
  </si>
  <si>
    <t>Середні витрати на 1 заклад(тис.грн.)</t>
  </si>
  <si>
    <t>Відхилення використання коштів  становить 20525 грн. за рахунок виділення залишку коштів за освітньою субвенцією</t>
  </si>
  <si>
    <t>Забезпечення діяльності інклюзивно-ресурсних центрів за рахунок залишку коштів за освітньою субвенцією</t>
  </si>
  <si>
    <t xml:space="preserve">Завдання 1.  Забезпечення діяльності інклюзивно-ресурсних центрів за рахунок залишку коштів за освітньою субвенцією </t>
  </si>
  <si>
    <t xml:space="preserve"> Забезпечення діяльності інклюзивно-ресурсних центрів за рахунок залишку коштів за освітньою субвенцією </t>
  </si>
  <si>
    <t>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</si>
</sst>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_ ;[Red]\-#,##0.000\ "/>
    <numFmt numFmtId="165" formatCode="#,##0.00000_ ;[Red]\-#,##0.00000\ "/>
    <numFmt numFmtId="166" formatCode="0.00000"/>
    <numFmt numFmtId="167" formatCode="0.0%"/>
    <numFmt numFmtId="168" formatCode="#,##0.00_ ;[Red]\-#,##0.00\ "/>
    <numFmt numFmtId="169" formatCode="#,##0_ ;[Red]\-#,##0\ "/>
  </numFmts>
  <fonts count="10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vertic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7" xfId="0" applyNumberFormat="1" applyFont="1" applyFill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/>
    </xf>
    <xf numFmtId="165" fontId="7" fillId="3" borderId="7" xfId="0" applyNumberFormat="1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68" fontId="2" fillId="2" borderId="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shrinkToFi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left" vertical="top" wrapText="1" shrinkToFit="1"/>
    </xf>
    <xf numFmtId="0" fontId="2" fillId="2" borderId="5" xfId="0" applyFont="1" applyFill="1" applyBorder="1" applyAlignment="1">
      <alignment horizontal="left" vertical="top" wrapText="1" shrinkToFi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9" fillId="0" borderId="0" xfId="0" applyFont="1" applyAlignment="1">
      <alignment horizontal="left" wrapText="1" shrinkToFi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3"/>
  <sheetViews>
    <sheetView tabSelected="1" view="pageBreakPreview" topLeftCell="A60" zoomScale="80" zoomScaleNormal="77" zoomScaleSheetLayoutView="80" workbookViewId="0">
      <selection activeCell="A160" sqref="A160:J160"/>
    </sheetView>
  </sheetViews>
  <sheetFormatPr defaultColWidth="8.88671875" defaultRowHeight="15.75" x14ac:dyDescent="0.25"/>
  <cols>
    <col min="1" max="1" width="6.21875" style="1" customWidth="1"/>
    <col min="2" max="2" width="33.6640625" style="1" customWidth="1"/>
    <col min="3" max="3" width="12" style="1" customWidth="1"/>
    <col min="4" max="4" width="11" style="1" customWidth="1"/>
    <col min="5" max="5" width="11.88671875" style="1" customWidth="1"/>
    <col min="6" max="6" width="12.6640625" style="1" customWidth="1"/>
    <col min="7" max="7" width="11.21875" style="1" customWidth="1"/>
    <col min="8" max="8" width="11.88671875" style="1" customWidth="1"/>
    <col min="9" max="9" width="12" style="1" customWidth="1"/>
    <col min="10" max="10" width="11.44140625" style="1" customWidth="1"/>
    <col min="11" max="11" width="12.109375" style="1" customWidth="1"/>
    <col min="12" max="12" width="11.88671875" style="1" customWidth="1"/>
    <col min="13" max="13" width="11" style="1" bestFit="1" customWidth="1"/>
    <col min="14" max="14" width="13.44140625" style="1" customWidth="1"/>
    <col min="15" max="16384" width="8.88671875" style="1"/>
  </cols>
  <sheetData>
    <row r="1" spans="1:11" ht="20.25" x14ac:dyDescent="0.3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20.25" x14ac:dyDescent="0.3">
      <c r="A2" s="72" t="s">
        <v>116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4" spans="1:11" ht="15.75" customHeight="1" x14ac:dyDescent="0.3">
      <c r="A4" s="2" t="s">
        <v>1</v>
      </c>
      <c r="B4" s="3" t="s">
        <v>2</v>
      </c>
      <c r="C4" s="4"/>
      <c r="D4" s="73" t="s">
        <v>3</v>
      </c>
      <c r="E4" s="73"/>
      <c r="F4" s="73"/>
      <c r="G4" s="73"/>
      <c r="H4" s="73"/>
      <c r="I4" s="73"/>
      <c r="J4" s="73"/>
      <c r="K4" s="5"/>
    </row>
    <row r="5" spans="1:11" ht="15.75" customHeight="1" x14ac:dyDescent="0.25">
      <c r="A5" s="4"/>
      <c r="B5" s="6" t="s">
        <v>4</v>
      </c>
      <c r="C5" s="7"/>
      <c r="D5" s="74" t="s">
        <v>5</v>
      </c>
      <c r="E5" s="74"/>
      <c r="F5" s="74"/>
      <c r="G5" s="74"/>
      <c r="H5" s="74"/>
      <c r="I5" s="74"/>
      <c r="J5" s="74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73" t="s">
        <v>3</v>
      </c>
      <c r="E7" s="73"/>
      <c r="F7" s="73"/>
      <c r="G7" s="73"/>
      <c r="H7" s="73"/>
      <c r="I7" s="73"/>
      <c r="J7" s="73"/>
      <c r="K7" s="5"/>
    </row>
    <row r="8" spans="1:11" ht="15.75" customHeight="1" x14ac:dyDescent="0.25">
      <c r="A8" s="4"/>
      <c r="B8" s="6" t="s">
        <v>4</v>
      </c>
      <c r="C8" s="7"/>
      <c r="D8" s="74" t="s">
        <v>7</v>
      </c>
      <c r="E8" s="74"/>
      <c r="F8" s="74"/>
      <c r="G8" s="74"/>
      <c r="H8" s="74"/>
      <c r="I8" s="74"/>
      <c r="J8" s="74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ht="57.6" customHeight="1" x14ac:dyDescent="0.25">
      <c r="A10" s="60" t="s">
        <v>8</v>
      </c>
      <c r="B10" s="58" t="s">
        <v>126</v>
      </c>
      <c r="C10" s="4"/>
      <c r="D10" s="59" t="s">
        <v>123</v>
      </c>
      <c r="E10" s="77" t="s">
        <v>127</v>
      </c>
      <c r="F10" s="77"/>
      <c r="G10" s="77"/>
      <c r="H10" s="77"/>
      <c r="I10" s="77"/>
      <c r="J10" s="77"/>
      <c r="K10" s="77"/>
    </row>
    <row r="11" spans="1:11" ht="15.75" customHeight="1" x14ac:dyDescent="0.25">
      <c r="A11" s="5"/>
      <c r="B11" s="9" t="s">
        <v>4</v>
      </c>
      <c r="C11" s="7"/>
      <c r="D11" s="9" t="s">
        <v>9</v>
      </c>
      <c r="E11" s="74" t="s">
        <v>10</v>
      </c>
      <c r="F11" s="74"/>
      <c r="G11" s="74"/>
      <c r="H11" s="74"/>
      <c r="I11" s="74"/>
      <c r="J11" s="74"/>
      <c r="K11" s="74"/>
    </row>
    <row r="12" spans="1:11" ht="8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78" t="s">
        <v>124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</row>
    <row r="15" spans="1:11" ht="9.75" customHeight="1" x14ac:dyDescent="0.25"/>
    <row r="16" spans="1:11" x14ac:dyDescent="0.25">
      <c r="A16" s="8" t="s">
        <v>13</v>
      </c>
      <c r="B16" s="5" t="s">
        <v>14</v>
      </c>
    </row>
    <row r="17" spans="1:11" ht="8.25" customHeight="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79" t="s">
        <v>18</v>
      </c>
      <c r="B19" s="79" t="s">
        <v>19</v>
      </c>
      <c r="C19" s="81" t="s">
        <v>20</v>
      </c>
      <c r="D19" s="82"/>
      <c r="E19" s="83"/>
      <c r="F19" s="81" t="s">
        <v>21</v>
      </c>
      <c r="G19" s="82"/>
      <c r="H19" s="83"/>
      <c r="I19" s="81" t="s">
        <v>22</v>
      </c>
      <c r="J19" s="82"/>
      <c r="K19" s="83"/>
    </row>
    <row r="20" spans="1:11" ht="33" customHeight="1" x14ac:dyDescent="0.25">
      <c r="A20" s="80"/>
      <c r="B20" s="80"/>
      <c r="C20" s="10" t="s">
        <v>23</v>
      </c>
      <c r="D20" s="10" t="s">
        <v>24</v>
      </c>
      <c r="E20" s="11" t="s">
        <v>25</v>
      </c>
      <c r="F20" s="10" t="s">
        <v>23</v>
      </c>
      <c r="G20" s="10" t="s">
        <v>24</v>
      </c>
      <c r="H20" s="11" t="s">
        <v>25</v>
      </c>
      <c r="I20" s="10" t="s">
        <v>23</v>
      </c>
      <c r="J20" s="10" t="s">
        <v>24</v>
      </c>
      <c r="K20" s="11" t="s">
        <v>25</v>
      </c>
    </row>
    <row r="21" spans="1:11" ht="21" customHeight="1" x14ac:dyDescent="0.25">
      <c r="A21" s="11">
        <v>1</v>
      </c>
      <c r="B21" s="12" t="s">
        <v>26</v>
      </c>
      <c r="C21" s="14">
        <f>C25+C28</f>
        <v>8.5250000000000004</v>
      </c>
      <c r="D21" s="14">
        <f>D25+D28</f>
        <v>12</v>
      </c>
      <c r="E21" s="14">
        <f>C21+D21</f>
        <v>20.524999999999999</v>
      </c>
      <c r="F21" s="14">
        <f>F25+F28</f>
        <v>8.5250000000000004</v>
      </c>
      <c r="G21" s="14">
        <f>G25+G28</f>
        <v>12</v>
      </c>
      <c r="H21" s="14">
        <f>F21+G21</f>
        <v>20.524999999999999</v>
      </c>
      <c r="I21" s="14">
        <f>F21-C21</f>
        <v>0</v>
      </c>
      <c r="J21" s="14">
        <f>G21-D21</f>
        <v>0</v>
      </c>
      <c r="K21" s="14">
        <f>I21+J21</f>
        <v>0</v>
      </c>
    </row>
    <row r="22" spans="1:11" x14ac:dyDescent="0.25">
      <c r="A22" s="93" t="s">
        <v>27</v>
      </c>
      <c r="B22" s="94"/>
      <c r="C22" s="94"/>
      <c r="D22" s="94"/>
      <c r="E22" s="94"/>
      <c r="F22" s="94"/>
      <c r="G22" s="94"/>
      <c r="H22" s="94"/>
      <c r="I22" s="94"/>
      <c r="J22" s="94"/>
      <c r="K22" s="95"/>
    </row>
    <row r="23" spans="1:11" ht="32.25" customHeight="1" x14ac:dyDescent="0.25">
      <c r="A23" s="96" t="s">
        <v>128</v>
      </c>
      <c r="B23" s="97"/>
      <c r="C23" s="97"/>
      <c r="D23" s="97"/>
      <c r="E23" s="97"/>
      <c r="F23" s="97"/>
      <c r="G23" s="97"/>
      <c r="H23" s="97"/>
      <c r="I23" s="97"/>
      <c r="J23" s="97"/>
      <c r="K23" s="98"/>
    </row>
    <row r="24" spans="1:11" x14ac:dyDescent="0.25">
      <c r="A24" s="15"/>
      <c r="B24" s="99" t="s">
        <v>28</v>
      </c>
      <c r="C24" s="99"/>
      <c r="D24" s="99"/>
      <c r="E24" s="99"/>
      <c r="F24" s="99"/>
      <c r="G24" s="99"/>
      <c r="H24" s="99"/>
      <c r="I24" s="99"/>
      <c r="J24" s="99"/>
      <c r="K24" s="99"/>
    </row>
    <row r="25" spans="1:11" ht="40.15" customHeight="1" x14ac:dyDescent="0.25">
      <c r="A25" s="11" t="s">
        <v>29</v>
      </c>
      <c r="B25" s="16" t="s">
        <v>125</v>
      </c>
      <c r="C25" s="67">
        <v>8.5250000000000004</v>
      </c>
      <c r="D25" s="14">
        <v>12</v>
      </c>
      <c r="E25" s="14">
        <f>C25+D25</f>
        <v>20.524999999999999</v>
      </c>
      <c r="F25" s="14">
        <v>8.5250000000000004</v>
      </c>
      <c r="G25" s="67">
        <v>12</v>
      </c>
      <c r="H25" s="14">
        <f>F25+G25</f>
        <v>20.524999999999999</v>
      </c>
      <c r="I25" s="14">
        <f>F25-C25</f>
        <v>0</v>
      </c>
      <c r="J25" s="14">
        <f>G25-D25</f>
        <v>0</v>
      </c>
      <c r="K25" s="14">
        <f>I25+J25</f>
        <v>0</v>
      </c>
    </row>
    <row r="26" spans="1:11" ht="15" customHeight="1" x14ac:dyDescent="0.25">
      <c r="A26" s="100" t="s">
        <v>31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2"/>
    </row>
    <row r="27" spans="1:11" ht="27.6" customHeight="1" x14ac:dyDescent="0.25">
      <c r="A27" s="103" t="s">
        <v>128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5"/>
    </row>
    <row r="28" spans="1:11" ht="30.75" hidden="1" customHeight="1" x14ac:dyDescent="0.25">
      <c r="A28" s="11" t="s">
        <v>32</v>
      </c>
      <c r="B28" s="16" t="s">
        <v>109</v>
      </c>
      <c r="C28" s="14"/>
      <c r="D28" s="14"/>
      <c r="E28" s="14">
        <f>C28+D28</f>
        <v>0</v>
      </c>
      <c r="F28" s="14"/>
      <c r="G28" s="14"/>
      <c r="H28" s="14">
        <f>F28+G28</f>
        <v>0</v>
      </c>
      <c r="I28" s="14">
        <f>F28-C28</f>
        <v>0</v>
      </c>
      <c r="J28" s="14">
        <f>G28-D28</f>
        <v>0</v>
      </c>
      <c r="K28" s="14">
        <f>I28+J28</f>
        <v>0</v>
      </c>
    </row>
    <row r="29" spans="1:11" ht="18.75" hidden="1" customHeight="1" x14ac:dyDescent="0.25">
      <c r="A29" s="100" t="s">
        <v>31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2"/>
    </row>
    <row r="30" spans="1:11" ht="19.5" hidden="1" customHeight="1" x14ac:dyDescent="0.25">
      <c r="A30" s="76" t="s">
        <v>121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</row>
    <row r="31" spans="1:11" ht="31.5" hidden="1" x14ac:dyDescent="0.25">
      <c r="A31" s="11" t="s">
        <v>33</v>
      </c>
      <c r="B31" s="16" t="s">
        <v>30</v>
      </c>
      <c r="C31" s="13"/>
      <c r="D31" s="13"/>
      <c r="E31" s="13">
        <f>C31+D31</f>
        <v>0</v>
      </c>
      <c r="F31" s="14"/>
      <c r="G31" s="14"/>
      <c r="H31" s="14">
        <f>F31+G31</f>
        <v>0</v>
      </c>
      <c r="I31" s="14">
        <f>F31-C31</f>
        <v>0</v>
      </c>
      <c r="J31" s="14">
        <f>G31-D31</f>
        <v>0</v>
      </c>
      <c r="K31" s="14">
        <f>I31+J31</f>
        <v>0</v>
      </c>
    </row>
    <row r="32" spans="1:11" ht="15" hidden="1" customHeight="1" x14ac:dyDescent="0.25">
      <c r="A32" s="100" t="s">
        <v>31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2"/>
    </row>
    <row r="33" spans="1:11" hidden="1" x14ac:dyDescent="0.25">
      <c r="A33" s="96"/>
      <c r="B33" s="97"/>
      <c r="C33" s="97"/>
      <c r="D33" s="97"/>
      <c r="E33" s="97"/>
      <c r="F33" s="97"/>
      <c r="G33" s="97"/>
      <c r="H33" s="97"/>
      <c r="I33" s="97"/>
      <c r="J33" s="97"/>
      <c r="K33" s="98"/>
    </row>
    <row r="34" spans="1:11" ht="33" hidden="1" customHeight="1" x14ac:dyDescent="0.25">
      <c r="A34" s="11" t="s">
        <v>34</v>
      </c>
      <c r="B34" s="16" t="s">
        <v>30</v>
      </c>
      <c r="C34" s="13"/>
      <c r="D34" s="13"/>
      <c r="E34" s="13">
        <f>C34+D34</f>
        <v>0</v>
      </c>
      <c r="F34" s="14"/>
      <c r="G34" s="14"/>
      <c r="H34" s="14">
        <f>F34+G34</f>
        <v>0</v>
      </c>
      <c r="I34" s="14">
        <f>F34-C34</f>
        <v>0</v>
      </c>
      <c r="J34" s="14">
        <f>G34-D34</f>
        <v>0</v>
      </c>
      <c r="K34" s="14">
        <f>I34+J34</f>
        <v>0</v>
      </c>
    </row>
    <row r="35" spans="1:11" ht="15" hidden="1" customHeight="1" x14ac:dyDescent="0.25">
      <c r="A35" s="100" t="s">
        <v>31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2"/>
    </row>
    <row r="36" spans="1:11" hidden="1" x14ac:dyDescent="0.25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</row>
    <row r="37" spans="1:11" ht="12" customHeight="1" x14ac:dyDescent="0.25"/>
    <row r="38" spans="1:11" x14ac:dyDescent="0.25">
      <c r="A38" s="8" t="s">
        <v>35</v>
      </c>
      <c r="B38" s="5" t="s">
        <v>36</v>
      </c>
      <c r="F38" s="1" t="s">
        <v>17</v>
      </c>
    </row>
    <row r="39" spans="1:11" ht="50.25" customHeight="1" x14ac:dyDescent="0.25">
      <c r="A39" s="10" t="s">
        <v>18</v>
      </c>
      <c r="B39" s="17" t="s">
        <v>19</v>
      </c>
      <c r="C39" s="18"/>
      <c r="D39" s="10" t="s">
        <v>20</v>
      </c>
      <c r="E39" s="11" t="s">
        <v>21</v>
      </c>
      <c r="F39" s="11" t="s">
        <v>22</v>
      </c>
      <c r="G39" s="19"/>
      <c r="H39" s="20"/>
    </row>
    <row r="40" spans="1:11" ht="15" customHeight="1" x14ac:dyDescent="0.25">
      <c r="A40" s="21" t="s">
        <v>1</v>
      </c>
      <c r="B40" s="22" t="s">
        <v>37</v>
      </c>
      <c r="C40" s="23"/>
      <c r="D40" s="21" t="s">
        <v>38</v>
      </c>
      <c r="E40" s="24">
        <f>E42+E43</f>
        <v>0</v>
      </c>
      <c r="F40" s="21" t="s">
        <v>38</v>
      </c>
      <c r="G40" s="19"/>
      <c r="H40" s="20"/>
    </row>
    <row r="41" spans="1:11" ht="15" customHeight="1" x14ac:dyDescent="0.25">
      <c r="A41" s="15"/>
      <c r="B41" s="22" t="s">
        <v>39</v>
      </c>
      <c r="C41" s="23"/>
      <c r="D41" s="15"/>
      <c r="E41" s="25"/>
      <c r="F41" s="15"/>
      <c r="G41" s="19"/>
      <c r="H41" s="20"/>
    </row>
    <row r="42" spans="1:11" ht="15" customHeight="1" x14ac:dyDescent="0.25">
      <c r="A42" s="21" t="s">
        <v>29</v>
      </c>
      <c r="B42" s="22" t="s">
        <v>40</v>
      </c>
      <c r="C42" s="23"/>
      <c r="D42" s="21" t="s">
        <v>38</v>
      </c>
      <c r="E42" s="24"/>
      <c r="F42" s="21" t="s">
        <v>38</v>
      </c>
      <c r="G42" s="19"/>
      <c r="H42" s="20"/>
    </row>
    <row r="43" spans="1:11" ht="15" customHeight="1" x14ac:dyDescent="0.25">
      <c r="A43" s="26" t="s">
        <v>32</v>
      </c>
      <c r="B43" s="27" t="s">
        <v>41</v>
      </c>
      <c r="C43" s="28"/>
      <c r="D43" s="26" t="s">
        <v>38</v>
      </c>
      <c r="E43" s="61"/>
      <c r="F43" s="26" t="s">
        <v>38</v>
      </c>
      <c r="G43" s="19"/>
      <c r="H43" s="20"/>
    </row>
    <row r="44" spans="1:11" ht="33.75" customHeight="1" x14ac:dyDescent="0.25">
      <c r="A44" s="100" t="s">
        <v>110</v>
      </c>
      <c r="B44" s="101"/>
      <c r="C44" s="101"/>
      <c r="D44" s="101"/>
      <c r="E44" s="101"/>
      <c r="F44" s="101"/>
      <c r="G44" s="102"/>
      <c r="H44" s="29"/>
      <c r="I44" s="29"/>
      <c r="J44" s="29"/>
      <c r="K44" s="29"/>
    </row>
    <row r="45" spans="1:11" ht="22.15" customHeight="1" x14ac:dyDescent="0.25">
      <c r="A45" s="103" t="s">
        <v>58</v>
      </c>
      <c r="B45" s="104"/>
      <c r="C45" s="104"/>
      <c r="D45" s="104"/>
      <c r="E45" s="104"/>
      <c r="F45" s="104"/>
      <c r="G45" s="105"/>
      <c r="H45" s="29"/>
      <c r="I45" s="29"/>
      <c r="J45" s="29"/>
      <c r="K45" s="29"/>
    </row>
    <row r="46" spans="1:11" x14ac:dyDescent="0.25">
      <c r="A46" s="30" t="s">
        <v>6</v>
      </c>
      <c r="B46" s="31" t="s">
        <v>42</v>
      </c>
      <c r="C46" s="32"/>
      <c r="D46" s="33">
        <f>SUM(D48:D51)</f>
        <v>12</v>
      </c>
      <c r="E46" s="33">
        <f>SUM(E48:E51)</f>
        <v>12</v>
      </c>
      <c r="F46" s="33">
        <f>SUM(F48:F51)</f>
        <v>0</v>
      </c>
      <c r="G46" s="34"/>
    </row>
    <row r="47" spans="1:11" x14ac:dyDescent="0.25">
      <c r="A47" s="15"/>
      <c r="B47" s="22" t="s">
        <v>39</v>
      </c>
      <c r="C47" s="23"/>
      <c r="D47" s="35"/>
      <c r="E47" s="35"/>
      <c r="F47" s="35"/>
      <c r="G47" s="36"/>
    </row>
    <row r="48" spans="1:11" ht="15.75" customHeight="1" x14ac:dyDescent="0.25">
      <c r="A48" s="21" t="s">
        <v>43</v>
      </c>
      <c r="B48" s="22" t="s">
        <v>40</v>
      </c>
      <c r="C48" s="23"/>
      <c r="D48" s="37"/>
      <c r="E48" s="37"/>
      <c r="F48" s="37">
        <f>E48-D48</f>
        <v>0</v>
      </c>
      <c r="G48" s="34"/>
    </row>
    <row r="49" spans="1:13" ht="15.75" customHeight="1" x14ac:dyDescent="0.25">
      <c r="A49" s="21" t="s">
        <v>44</v>
      </c>
      <c r="B49" s="22" t="s">
        <v>45</v>
      </c>
      <c r="C49" s="23"/>
      <c r="D49" s="37"/>
      <c r="E49" s="37"/>
      <c r="F49" s="37">
        <f>E49-D49</f>
        <v>0</v>
      </c>
      <c r="G49" s="34"/>
    </row>
    <row r="50" spans="1:13" ht="15.75" customHeight="1" x14ac:dyDescent="0.25">
      <c r="A50" s="21" t="s">
        <v>46</v>
      </c>
      <c r="B50" s="22" t="s">
        <v>47</v>
      </c>
      <c r="C50" s="23"/>
      <c r="D50" s="35"/>
      <c r="E50" s="37"/>
      <c r="F50" s="37">
        <f>E50-D50</f>
        <v>0</v>
      </c>
      <c r="G50" s="34"/>
    </row>
    <row r="51" spans="1:13" ht="15.75" customHeight="1" x14ac:dyDescent="0.25">
      <c r="A51" s="26" t="s">
        <v>48</v>
      </c>
      <c r="B51" s="27" t="s">
        <v>41</v>
      </c>
      <c r="C51" s="28"/>
      <c r="D51" s="38">
        <v>12</v>
      </c>
      <c r="E51" s="39">
        <v>12</v>
      </c>
      <c r="F51" s="39">
        <f>E51-D51</f>
        <v>0</v>
      </c>
      <c r="G51" s="34"/>
    </row>
    <row r="52" spans="1:13" ht="16.5" customHeight="1" x14ac:dyDescent="0.25">
      <c r="A52" s="100" t="s">
        <v>49</v>
      </c>
      <c r="B52" s="101"/>
      <c r="C52" s="101"/>
      <c r="D52" s="101"/>
      <c r="E52" s="101"/>
      <c r="F52" s="101"/>
      <c r="G52" s="102"/>
      <c r="H52" s="40"/>
      <c r="I52" s="40"/>
      <c r="J52" s="40"/>
      <c r="K52" s="40"/>
    </row>
    <row r="53" spans="1:13" ht="24" customHeight="1" x14ac:dyDescent="0.25">
      <c r="A53" s="90" t="s">
        <v>58</v>
      </c>
      <c r="B53" s="91"/>
      <c r="C53" s="91"/>
      <c r="D53" s="91"/>
      <c r="E53" s="91"/>
      <c r="F53" s="91"/>
      <c r="G53" s="92"/>
      <c r="H53" s="40"/>
      <c r="I53" s="40"/>
      <c r="J53" s="40"/>
      <c r="K53" s="40"/>
    </row>
    <row r="54" spans="1:13" ht="15.75" customHeight="1" x14ac:dyDescent="0.25">
      <c r="A54" s="30" t="s">
        <v>8</v>
      </c>
      <c r="B54" s="31" t="s">
        <v>50</v>
      </c>
      <c r="C54" s="32"/>
      <c r="D54" s="30" t="s">
        <v>38</v>
      </c>
      <c r="E54" s="41">
        <f>SUM(E56:E57)</f>
        <v>0</v>
      </c>
      <c r="F54" s="30" t="s">
        <v>38</v>
      </c>
      <c r="G54" s="42"/>
    </row>
    <row r="55" spans="1:13" x14ac:dyDescent="0.25">
      <c r="A55" s="15"/>
      <c r="B55" s="22" t="s">
        <v>39</v>
      </c>
      <c r="C55" s="23"/>
      <c r="D55" s="15"/>
      <c r="E55" s="25"/>
      <c r="F55" s="15"/>
      <c r="G55" s="20"/>
    </row>
    <row r="56" spans="1:13" ht="15.75" customHeight="1" x14ac:dyDescent="0.25">
      <c r="A56" s="21" t="s">
        <v>51</v>
      </c>
      <c r="B56" s="22" t="s">
        <v>40</v>
      </c>
      <c r="C56" s="23"/>
      <c r="D56" s="21" t="s">
        <v>38</v>
      </c>
      <c r="E56" s="24"/>
      <c r="F56" s="21" t="s">
        <v>38</v>
      </c>
      <c r="G56" s="42"/>
    </row>
    <row r="57" spans="1:13" ht="15.75" customHeight="1" x14ac:dyDescent="0.25">
      <c r="A57" s="26" t="s">
        <v>52</v>
      </c>
      <c r="B57" s="27" t="s">
        <v>41</v>
      </c>
      <c r="C57" s="28"/>
      <c r="D57" s="43" t="s">
        <v>38</v>
      </c>
      <c r="E57" s="61"/>
      <c r="F57" s="26" t="s">
        <v>38</v>
      </c>
      <c r="G57" s="42"/>
    </row>
    <row r="58" spans="1:13" ht="36.75" customHeight="1" x14ac:dyDescent="0.25">
      <c r="A58" s="75" t="s">
        <v>53</v>
      </c>
      <c r="B58" s="75"/>
      <c r="C58" s="75"/>
      <c r="D58" s="75"/>
      <c r="E58" s="75"/>
      <c r="F58" s="75"/>
      <c r="G58" s="75"/>
      <c r="H58" s="29"/>
      <c r="I58" s="29"/>
      <c r="J58" s="29"/>
      <c r="K58" s="29"/>
    </row>
    <row r="59" spans="1:13" ht="22.15" customHeight="1" x14ac:dyDescent="0.25">
      <c r="A59" s="76" t="s">
        <v>58</v>
      </c>
      <c r="B59" s="76"/>
      <c r="C59" s="76"/>
      <c r="D59" s="76"/>
      <c r="E59" s="76"/>
      <c r="F59" s="76"/>
      <c r="G59" s="76"/>
      <c r="H59" s="44"/>
      <c r="I59" s="44"/>
      <c r="J59" s="44"/>
      <c r="K59" s="44"/>
    </row>
    <row r="60" spans="1:13" ht="9" customHeight="1" x14ac:dyDescent="0.25"/>
    <row r="61" spans="1:13" x14ac:dyDescent="0.25">
      <c r="A61" s="45" t="s">
        <v>54</v>
      </c>
      <c r="B61" s="5" t="s">
        <v>55</v>
      </c>
      <c r="M61" s="1" t="s">
        <v>17</v>
      </c>
    </row>
    <row r="62" spans="1:13" ht="30.75" customHeight="1" x14ac:dyDescent="0.25">
      <c r="A62" s="79" t="s">
        <v>18</v>
      </c>
      <c r="B62" s="106" t="s">
        <v>19</v>
      </c>
      <c r="C62" s="107"/>
      <c r="D62" s="108"/>
      <c r="E62" s="81" t="s">
        <v>56</v>
      </c>
      <c r="F62" s="82"/>
      <c r="G62" s="83"/>
      <c r="H62" s="81" t="s">
        <v>21</v>
      </c>
      <c r="I62" s="82"/>
      <c r="J62" s="83"/>
      <c r="K62" s="81" t="s">
        <v>22</v>
      </c>
      <c r="L62" s="82"/>
      <c r="M62" s="83"/>
    </row>
    <row r="63" spans="1:13" ht="31.5" x14ac:dyDescent="0.25">
      <c r="A63" s="80"/>
      <c r="B63" s="109"/>
      <c r="C63" s="110"/>
      <c r="D63" s="111"/>
      <c r="E63" s="10" t="s">
        <v>23</v>
      </c>
      <c r="F63" s="10" t="s">
        <v>24</v>
      </c>
      <c r="G63" s="11" t="s">
        <v>25</v>
      </c>
      <c r="H63" s="10" t="s">
        <v>23</v>
      </c>
      <c r="I63" s="10" t="s">
        <v>24</v>
      </c>
      <c r="J63" s="11" t="s">
        <v>25</v>
      </c>
      <c r="K63" s="10" t="s">
        <v>23</v>
      </c>
      <c r="L63" s="10" t="s">
        <v>24</v>
      </c>
      <c r="M63" s="11" t="s">
        <v>25</v>
      </c>
    </row>
    <row r="64" spans="1:13" ht="21.6" customHeight="1" x14ac:dyDescent="0.25">
      <c r="A64" s="84" t="s">
        <v>134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6"/>
    </row>
    <row r="65" spans="1:13" x14ac:dyDescent="0.25">
      <c r="A65" s="15" t="s">
        <v>1</v>
      </c>
      <c r="B65" s="87" t="s">
        <v>57</v>
      </c>
      <c r="C65" s="88"/>
      <c r="D65" s="89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83.45" customHeight="1" x14ac:dyDescent="0.25">
      <c r="A66" s="46" t="s">
        <v>58</v>
      </c>
      <c r="B66" s="118" t="s">
        <v>129</v>
      </c>
      <c r="C66" s="119"/>
      <c r="D66" s="120"/>
      <c r="E66" s="37">
        <f>C25</f>
        <v>8.5250000000000004</v>
      </c>
      <c r="F66" s="37">
        <f>D25</f>
        <v>12</v>
      </c>
      <c r="G66" s="37">
        <f t="shared" ref="G66" si="0">E66+F66</f>
        <v>20.524999999999999</v>
      </c>
      <c r="H66" s="37">
        <f>F25</f>
        <v>8.5250000000000004</v>
      </c>
      <c r="I66" s="37">
        <f>G25</f>
        <v>12</v>
      </c>
      <c r="J66" s="37">
        <f t="shared" ref="J66" si="1">H66+I66</f>
        <v>20.524999999999999</v>
      </c>
      <c r="K66" s="37">
        <f t="shared" ref="K66" si="2">H66-E66</f>
        <v>0</v>
      </c>
      <c r="L66" s="37">
        <f t="shared" ref="L66" si="3">I66-F66</f>
        <v>0</v>
      </c>
      <c r="M66" s="37">
        <f t="shared" ref="M66" si="4">K66+L66</f>
        <v>0</v>
      </c>
    </row>
    <row r="67" spans="1:13" ht="33" hidden="1" customHeight="1" x14ac:dyDescent="0.25">
      <c r="A67" s="46" t="s">
        <v>58</v>
      </c>
      <c r="B67" s="118" t="s">
        <v>117</v>
      </c>
      <c r="C67" s="119"/>
      <c r="D67" s="120"/>
      <c r="E67" s="62">
        <f>E68+E69</f>
        <v>0</v>
      </c>
      <c r="F67" s="62">
        <f>F68+F69</f>
        <v>0</v>
      </c>
      <c r="G67" s="62">
        <f t="shared" ref="G67:G71" si="5">E67+F67</f>
        <v>0</v>
      </c>
      <c r="H67" s="62">
        <f>H68+H69</f>
        <v>0</v>
      </c>
      <c r="I67" s="62">
        <f>I68+I69</f>
        <v>0</v>
      </c>
      <c r="J67" s="62">
        <f t="shared" ref="J67:J71" si="6">H67+I67</f>
        <v>0</v>
      </c>
      <c r="K67" s="62">
        <f t="shared" ref="K67:L71" si="7">H67-E67</f>
        <v>0</v>
      </c>
      <c r="L67" s="62">
        <f t="shared" si="7"/>
        <v>0</v>
      </c>
      <c r="M67" s="62">
        <f t="shared" ref="M67:M71" si="8">K67+L67</f>
        <v>0</v>
      </c>
    </row>
    <row r="68" spans="1:13" ht="18.75" hidden="1" customHeight="1" x14ac:dyDescent="0.25">
      <c r="A68" s="46"/>
      <c r="B68" s="121" t="s">
        <v>118</v>
      </c>
      <c r="C68" s="122"/>
      <c r="D68" s="123"/>
      <c r="E68" s="62"/>
      <c r="F68" s="62"/>
      <c r="G68" s="62">
        <f t="shared" si="5"/>
        <v>0</v>
      </c>
      <c r="H68" s="62"/>
      <c r="I68" s="62"/>
      <c r="J68" s="62">
        <f t="shared" si="6"/>
        <v>0</v>
      </c>
      <c r="K68" s="62">
        <f t="shared" si="7"/>
        <v>0</v>
      </c>
      <c r="L68" s="62">
        <f t="shared" si="7"/>
        <v>0</v>
      </c>
      <c r="M68" s="62">
        <f t="shared" si="8"/>
        <v>0</v>
      </c>
    </row>
    <row r="69" spans="1:13" ht="18.75" hidden="1" customHeight="1" x14ac:dyDescent="0.25">
      <c r="A69" s="46"/>
      <c r="B69" s="121" t="s">
        <v>119</v>
      </c>
      <c r="C69" s="122"/>
      <c r="D69" s="123"/>
      <c r="E69" s="62"/>
      <c r="F69" s="62"/>
      <c r="G69" s="62">
        <f t="shared" si="5"/>
        <v>0</v>
      </c>
      <c r="H69" s="62"/>
      <c r="I69" s="62"/>
      <c r="J69" s="62">
        <f t="shared" si="6"/>
        <v>0</v>
      </c>
      <c r="K69" s="62">
        <f t="shared" si="7"/>
        <v>0</v>
      </c>
      <c r="L69" s="62">
        <f t="shared" si="7"/>
        <v>0</v>
      </c>
      <c r="M69" s="62">
        <f t="shared" si="8"/>
        <v>0</v>
      </c>
    </row>
    <row r="70" spans="1:13" ht="18.75" hidden="1" customHeight="1" x14ac:dyDescent="0.25">
      <c r="A70" s="46"/>
      <c r="B70" s="121" t="s">
        <v>118</v>
      </c>
      <c r="C70" s="122"/>
      <c r="D70" s="123"/>
      <c r="E70" s="62" t="e">
        <f>E68+#REF!+#REF!+#REF!</f>
        <v>#REF!</v>
      </c>
      <c r="F70" s="62" t="e">
        <f>F68+#REF!+#REF!+#REF!</f>
        <v>#REF!</v>
      </c>
      <c r="G70" s="62" t="e">
        <f t="shared" si="5"/>
        <v>#REF!</v>
      </c>
      <c r="H70" s="62" t="e">
        <f>H68+#REF!+#REF!+#REF!</f>
        <v>#REF!</v>
      </c>
      <c r="I70" s="62" t="e">
        <f>I68+#REF!+#REF!+#REF!</f>
        <v>#REF!</v>
      </c>
      <c r="J70" s="62" t="e">
        <f t="shared" si="6"/>
        <v>#REF!</v>
      </c>
      <c r="K70" s="62" t="e">
        <f t="shared" si="7"/>
        <v>#REF!</v>
      </c>
      <c r="L70" s="62" t="e">
        <f t="shared" si="7"/>
        <v>#REF!</v>
      </c>
      <c r="M70" s="62" t="e">
        <f t="shared" si="8"/>
        <v>#REF!</v>
      </c>
    </row>
    <row r="71" spans="1:13" ht="18.75" hidden="1" customHeight="1" x14ac:dyDescent="0.25">
      <c r="A71" s="46"/>
      <c r="B71" s="121" t="s">
        <v>119</v>
      </c>
      <c r="C71" s="122"/>
      <c r="D71" s="123"/>
      <c r="E71" s="62" t="e">
        <f>E69+#REF!+#REF!+#REF!</f>
        <v>#REF!</v>
      </c>
      <c r="F71" s="62" t="e">
        <f>F69+#REF!+#REF!+#REF!</f>
        <v>#REF!</v>
      </c>
      <c r="G71" s="62" t="e">
        <f t="shared" si="5"/>
        <v>#REF!</v>
      </c>
      <c r="H71" s="62" t="e">
        <f>H69+#REF!+#REF!+#REF!</f>
        <v>#REF!</v>
      </c>
      <c r="I71" s="62" t="e">
        <f>I69+#REF!+#REF!+#REF!</f>
        <v>#REF!</v>
      </c>
      <c r="J71" s="62" t="e">
        <f t="shared" si="6"/>
        <v>#REF!</v>
      </c>
      <c r="K71" s="62" t="e">
        <f t="shared" si="7"/>
        <v>#REF!</v>
      </c>
      <c r="L71" s="62" t="e">
        <f t="shared" si="7"/>
        <v>#REF!</v>
      </c>
      <c r="M71" s="62" t="e">
        <f t="shared" si="8"/>
        <v>#REF!</v>
      </c>
    </row>
    <row r="72" spans="1:13" x14ac:dyDescent="0.25">
      <c r="A72" s="100" t="s">
        <v>59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2"/>
    </row>
    <row r="73" spans="1:13" ht="24" customHeight="1" x14ac:dyDescent="0.25">
      <c r="A73" s="118" t="s">
        <v>128</v>
      </c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20"/>
    </row>
    <row r="74" spans="1:13" x14ac:dyDescent="0.25">
      <c r="A74" s="15" t="s">
        <v>6</v>
      </c>
      <c r="B74" s="115" t="s">
        <v>60</v>
      </c>
      <c r="C74" s="116"/>
      <c r="D74" s="117"/>
      <c r="E74" s="15"/>
      <c r="F74" s="15"/>
      <c r="G74" s="15"/>
      <c r="H74" s="15"/>
      <c r="I74" s="15"/>
      <c r="J74" s="15"/>
      <c r="K74" s="15"/>
      <c r="L74" s="15"/>
      <c r="M74" s="15"/>
    </row>
    <row r="75" spans="1:13" ht="37.9" customHeight="1" x14ac:dyDescent="0.25">
      <c r="A75" s="46" t="s">
        <v>58</v>
      </c>
      <c r="B75" s="118" t="s">
        <v>130</v>
      </c>
      <c r="C75" s="119"/>
      <c r="D75" s="120"/>
      <c r="E75" s="63">
        <v>1</v>
      </c>
      <c r="F75" s="63">
        <v>1</v>
      </c>
      <c r="G75" s="63">
        <v>1</v>
      </c>
      <c r="H75" s="63">
        <v>1</v>
      </c>
      <c r="I75" s="63">
        <v>1</v>
      </c>
      <c r="J75" s="63">
        <v>1</v>
      </c>
      <c r="K75" s="63">
        <f t="shared" ref="K75:L75" si="9">H75-E75</f>
        <v>0</v>
      </c>
      <c r="L75" s="63">
        <f t="shared" si="9"/>
        <v>0</v>
      </c>
      <c r="M75" s="63">
        <f t="shared" ref="M75" si="10">K75+L75</f>
        <v>0</v>
      </c>
    </row>
    <row r="76" spans="1:13" ht="20.45" customHeight="1" x14ac:dyDescent="0.25">
      <c r="A76" s="100" t="s">
        <v>59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2"/>
    </row>
    <row r="77" spans="1:13" ht="33" customHeight="1" x14ac:dyDescent="0.25">
      <c r="A77" s="118" t="s">
        <v>128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20"/>
    </row>
    <row r="78" spans="1:13" x14ac:dyDescent="0.25">
      <c r="A78" s="15" t="s">
        <v>8</v>
      </c>
      <c r="B78" s="115" t="s">
        <v>61</v>
      </c>
      <c r="C78" s="116"/>
      <c r="D78" s="117"/>
      <c r="E78" s="15"/>
      <c r="F78" s="15"/>
      <c r="G78" s="15"/>
      <c r="H78" s="15"/>
      <c r="I78" s="15"/>
      <c r="J78" s="15"/>
      <c r="K78" s="15"/>
      <c r="L78" s="15"/>
      <c r="M78" s="15"/>
    </row>
    <row r="79" spans="1:13" ht="30.6" customHeight="1" x14ac:dyDescent="0.25">
      <c r="A79" s="46" t="s">
        <v>58</v>
      </c>
      <c r="B79" s="118" t="s">
        <v>131</v>
      </c>
      <c r="C79" s="119"/>
      <c r="D79" s="120"/>
      <c r="E79" s="47">
        <f>E66/E75</f>
        <v>8.5250000000000004</v>
      </c>
      <c r="F79" s="47">
        <f>F66/F75</f>
        <v>12</v>
      </c>
      <c r="G79" s="47">
        <f>E79+F79</f>
        <v>20.524999999999999</v>
      </c>
      <c r="H79" s="47">
        <f>H66/H75</f>
        <v>8.5250000000000004</v>
      </c>
      <c r="I79" s="47">
        <f>I66/I75</f>
        <v>12</v>
      </c>
      <c r="J79" s="47">
        <f>H79+I79</f>
        <v>20.524999999999999</v>
      </c>
      <c r="K79" s="47">
        <f t="shared" ref="K79:L79" si="11">H79-E79</f>
        <v>0</v>
      </c>
      <c r="L79" s="47">
        <f t="shared" si="11"/>
        <v>0</v>
      </c>
      <c r="M79" s="47">
        <f>K79+L79</f>
        <v>0</v>
      </c>
    </row>
    <row r="80" spans="1:13" ht="21" customHeight="1" x14ac:dyDescent="0.25">
      <c r="A80" s="100" t="s">
        <v>59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2"/>
    </row>
    <row r="81" spans="1:13" ht="20.45" customHeight="1" x14ac:dyDescent="0.25">
      <c r="A81" s="118" t="s">
        <v>128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20"/>
    </row>
    <row r="82" spans="1:13" ht="13.9" customHeight="1" x14ac:dyDescent="0.25">
      <c r="A82" s="15" t="s">
        <v>62</v>
      </c>
      <c r="B82" s="112" t="s">
        <v>63</v>
      </c>
      <c r="C82" s="113"/>
      <c r="D82" s="114"/>
      <c r="E82" s="15"/>
      <c r="F82" s="15"/>
      <c r="G82" s="15"/>
      <c r="H82" s="15"/>
      <c r="I82" s="15"/>
      <c r="J82" s="15"/>
      <c r="K82" s="15"/>
      <c r="L82" s="15"/>
      <c r="M82" s="15"/>
    </row>
    <row r="83" spans="1:13" ht="22.15" customHeight="1" x14ac:dyDescent="0.25">
      <c r="A83" s="100" t="s">
        <v>59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2"/>
    </row>
    <row r="84" spans="1:13" ht="22.15" customHeight="1" x14ac:dyDescent="0.25">
      <c r="A84" s="124" t="s">
        <v>58</v>
      </c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6"/>
    </row>
    <row r="85" spans="1:13" ht="17.25" customHeight="1" x14ac:dyDescent="0.25">
      <c r="A85" s="100" t="s">
        <v>64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2"/>
    </row>
    <row r="86" spans="1:13" ht="28.9" customHeight="1" x14ac:dyDescent="0.25">
      <c r="A86" s="118" t="s">
        <v>128</v>
      </c>
      <c r="B86" s="119"/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20"/>
    </row>
    <row r="87" spans="1:13" hidden="1" x14ac:dyDescent="0.25">
      <c r="A87" s="84" t="s">
        <v>114</v>
      </c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6"/>
    </row>
    <row r="88" spans="1:13" hidden="1" x14ac:dyDescent="0.25">
      <c r="A88" s="15" t="s">
        <v>1</v>
      </c>
      <c r="B88" s="87" t="s">
        <v>57</v>
      </c>
      <c r="C88" s="88"/>
      <c r="D88" s="89"/>
      <c r="E88" s="15"/>
      <c r="F88" s="15"/>
      <c r="G88" s="15"/>
      <c r="H88" s="15"/>
      <c r="I88" s="15"/>
      <c r="J88" s="15"/>
      <c r="K88" s="15"/>
      <c r="L88" s="15"/>
      <c r="M88" s="15"/>
    </row>
    <row r="89" spans="1:13" ht="30.6" hidden="1" customHeight="1" x14ac:dyDescent="0.25">
      <c r="A89" s="46" t="s">
        <v>58</v>
      </c>
      <c r="B89" s="118" t="s">
        <v>111</v>
      </c>
      <c r="C89" s="119"/>
      <c r="D89" s="120"/>
      <c r="E89" s="37"/>
      <c r="F89" s="47"/>
      <c r="G89" s="47">
        <f t="shared" ref="G89:G94" si="12">E89+F89</f>
        <v>0</v>
      </c>
      <c r="H89" s="37"/>
      <c r="I89" s="37"/>
      <c r="J89" s="37">
        <f t="shared" ref="J89:J94" si="13">H89+I89</f>
        <v>0</v>
      </c>
      <c r="K89" s="37">
        <f t="shared" ref="K89:L94" si="14">H89-E89</f>
        <v>0</v>
      </c>
      <c r="L89" s="37">
        <f t="shared" si="14"/>
        <v>0</v>
      </c>
      <c r="M89" s="37">
        <f t="shared" ref="M89:M94" si="15">K89+L89</f>
        <v>0</v>
      </c>
    </row>
    <row r="90" spans="1:13" hidden="1" x14ac:dyDescent="0.25">
      <c r="A90" s="46" t="s">
        <v>58</v>
      </c>
      <c r="B90" s="118"/>
      <c r="C90" s="119"/>
      <c r="D90" s="120"/>
      <c r="E90" s="47"/>
      <c r="F90" s="47"/>
      <c r="G90" s="47">
        <f t="shared" si="12"/>
        <v>0</v>
      </c>
      <c r="H90" s="47"/>
      <c r="I90" s="47"/>
      <c r="J90" s="47">
        <f t="shared" si="13"/>
        <v>0</v>
      </c>
      <c r="K90" s="47">
        <f t="shared" si="14"/>
        <v>0</v>
      </c>
      <c r="L90" s="47">
        <f t="shared" si="14"/>
        <v>0</v>
      </c>
      <c r="M90" s="47">
        <f t="shared" si="15"/>
        <v>0</v>
      </c>
    </row>
    <row r="91" spans="1:13" hidden="1" x14ac:dyDescent="0.25">
      <c r="A91" s="46" t="s">
        <v>58</v>
      </c>
      <c r="B91" s="118"/>
      <c r="C91" s="119"/>
      <c r="D91" s="120"/>
      <c r="E91" s="47"/>
      <c r="F91" s="47"/>
      <c r="G91" s="47">
        <f t="shared" si="12"/>
        <v>0</v>
      </c>
      <c r="H91" s="47"/>
      <c r="I91" s="47"/>
      <c r="J91" s="47">
        <f t="shared" si="13"/>
        <v>0</v>
      </c>
      <c r="K91" s="47">
        <f t="shared" si="14"/>
        <v>0</v>
      </c>
      <c r="L91" s="47">
        <f t="shared" si="14"/>
        <v>0</v>
      </c>
      <c r="M91" s="47">
        <f t="shared" si="15"/>
        <v>0</v>
      </c>
    </row>
    <row r="92" spans="1:13" hidden="1" x14ac:dyDescent="0.25">
      <c r="A92" s="46" t="s">
        <v>58</v>
      </c>
      <c r="B92" s="118"/>
      <c r="C92" s="119"/>
      <c r="D92" s="120"/>
      <c r="E92" s="47"/>
      <c r="F92" s="47"/>
      <c r="G92" s="47">
        <f t="shared" si="12"/>
        <v>0</v>
      </c>
      <c r="H92" s="47"/>
      <c r="I92" s="47"/>
      <c r="J92" s="47">
        <f t="shared" si="13"/>
        <v>0</v>
      </c>
      <c r="K92" s="47">
        <f t="shared" si="14"/>
        <v>0</v>
      </c>
      <c r="L92" s="47">
        <f t="shared" si="14"/>
        <v>0</v>
      </c>
      <c r="M92" s="47">
        <f t="shared" si="15"/>
        <v>0</v>
      </c>
    </row>
    <row r="93" spans="1:13" hidden="1" x14ac:dyDescent="0.25">
      <c r="A93" s="46" t="s">
        <v>58</v>
      </c>
      <c r="B93" s="118"/>
      <c r="C93" s="119"/>
      <c r="D93" s="120"/>
      <c r="E93" s="47"/>
      <c r="F93" s="47"/>
      <c r="G93" s="47">
        <f t="shared" si="12"/>
        <v>0</v>
      </c>
      <c r="H93" s="47"/>
      <c r="I93" s="47"/>
      <c r="J93" s="47">
        <f t="shared" si="13"/>
        <v>0</v>
      </c>
      <c r="K93" s="47">
        <f t="shared" si="14"/>
        <v>0</v>
      </c>
      <c r="L93" s="47">
        <f t="shared" si="14"/>
        <v>0</v>
      </c>
      <c r="M93" s="47">
        <f t="shared" si="15"/>
        <v>0</v>
      </c>
    </row>
    <row r="94" spans="1:13" hidden="1" x14ac:dyDescent="0.25">
      <c r="A94" s="46" t="s">
        <v>58</v>
      </c>
      <c r="B94" s="118"/>
      <c r="C94" s="119"/>
      <c r="D94" s="120"/>
      <c r="E94" s="47"/>
      <c r="F94" s="47"/>
      <c r="G94" s="47">
        <f t="shared" si="12"/>
        <v>0</v>
      </c>
      <c r="H94" s="47"/>
      <c r="I94" s="47"/>
      <c r="J94" s="47">
        <f t="shared" si="13"/>
        <v>0</v>
      </c>
      <c r="K94" s="47">
        <f t="shared" si="14"/>
        <v>0</v>
      </c>
      <c r="L94" s="47">
        <f t="shared" si="14"/>
        <v>0</v>
      </c>
      <c r="M94" s="47">
        <f t="shared" si="15"/>
        <v>0</v>
      </c>
    </row>
    <row r="95" spans="1:13" hidden="1" x14ac:dyDescent="0.25">
      <c r="A95" s="100" t="s">
        <v>59</v>
      </c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2"/>
    </row>
    <row r="96" spans="1:13" ht="15.6" hidden="1" customHeight="1" x14ac:dyDescent="0.25">
      <c r="A96" s="118" t="s">
        <v>120</v>
      </c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20"/>
    </row>
    <row r="97" spans="1:13" hidden="1" x14ac:dyDescent="0.25">
      <c r="A97" s="15" t="s">
        <v>6</v>
      </c>
      <c r="B97" s="115" t="s">
        <v>60</v>
      </c>
      <c r="C97" s="116"/>
      <c r="D97" s="117"/>
      <c r="E97" s="15"/>
      <c r="F97" s="15"/>
      <c r="G97" s="15"/>
      <c r="H97" s="15"/>
      <c r="I97" s="15"/>
      <c r="J97" s="15"/>
      <c r="K97" s="15"/>
      <c r="L97" s="15"/>
      <c r="M97" s="15"/>
    </row>
    <row r="98" spans="1:13" hidden="1" x14ac:dyDescent="0.25">
      <c r="A98" s="46" t="s">
        <v>58</v>
      </c>
      <c r="B98" s="118" t="s">
        <v>112</v>
      </c>
      <c r="C98" s="119"/>
      <c r="D98" s="120"/>
      <c r="E98" s="47"/>
      <c r="F98" s="63"/>
      <c r="G98" s="63">
        <f>E98+F98</f>
        <v>0</v>
      </c>
      <c r="H98" s="63"/>
      <c r="I98" s="63"/>
      <c r="J98" s="63">
        <f>H98+I98</f>
        <v>0</v>
      </c>
      <c r="K98" s="63">
        <f>H98-E98</f>
        <v>0</v>
      </c>
      <c r="L98" s="63">
        <f>I98-F98</f>
        <v>0</v>
      </c>
      <c r="M98" s="63">
        <f>K98+L98</f>
        <v>0</v>
      </c>
    </row>
    <row r="99" spans="1:13" hidden="1" x14ac:dyDescent="0.25">
      <c r="A99" s="46" t="s">
        <v>58</v>
      </c>
      <c r="B99" s="118"/>
      <c r="C99" s="119"/>
      <c r="D99" s="120"/>
      <c r="E99" s="47"/>
      <c r="F99" s="47"/>
      <c r="G99" s="47">
        <f>E99+F99</f>
        <v>0</v>
      </c>
      <c r="H99" s="47"/>
      <c r="I99" s="47"/>
      <c r="J99" s="47">
        <f>H99+I99</f>
        <v>0</v>
      </c>
      <c r="K99" s="47">
        <f>H99-E99</f>
        <v>0</v>
      </c>
      <c r="L99" s="47">
        <f>I99-F99</f>
        <v>0</v>
      </c>
      <c r="M99" s="47">
        <f>K99+L99</f>
        <v>0</v>
      </c>
    </row>
    <row r="100" spans="1:13" hidden="1" x14ac:dyDescent="0.25">
      <c r="A100" s="100" t="s">
        <v>59</v>
      </c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2"/>
    </row>
    <row r="101" spans="1:13" hidden="1" x14ac:dyDescent="0.25">
      <c r="A101" s="118" t="s">
        <v>120</v>
      </c>
      <c r="B101" s="119"/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20"/>
    </row>
    <row r="102" spans="1:13" hidden="1" x14ac:dyDescent="0.25">
      <c r="A102" s="15" t="s">
        <v>8</v>
      </c>
      <c r="B102" s="115" t="s">
        <v>61</v>
      </c>
      <c r="C102" s="116"/>
      <c r="D102" s="117"/>
      <c r="E102" s="15"/>
      <c r="F102" s="15"/>
      <c r="G102" s="15"/>
      <c r="H102" s="15"/>
      <c r="I102" s="15"/>
      <c r="J102" s="15"/>
      <c r="K102" s="15"/>
      <c r="L102" s="15"/>
      <c r="M102" s="15"/>
    </row>
    <row r="103" spans="1:13" hidden="1" x14ac:dyDescent="0.25">
      <c r="A103" s="46" t="s">
        <v>58</v>
      </c>
      <c r="B103" s="118" t="s">
        <v>113</v>
      </c>
      <c r="C103" s="119"/>
      <c r="D103" s="120"/>
      <c r="E103" s="47"/>
      <c r="F103" s="47"/>
      <c r="G103" s="47">
        <f>E103+F103</f>
        <v>0</v>
      </c>
      <c r="H103" s="47"/>
      <c r="I103" s="47"/>
      <c r="J103" s="47">
        <f>H103+I103</f>
        <v>0</v>
      </c>
      <c r="K103" s="47">
        <f>H103-E103</f>
        <v>0</v>
      </c>
      <c r="L103" s="47">
        <f>I103-F103</f>
        <v>0</v>
      </c>
      <c r="M103" s="47">
        <f>K103+L103</f>
        <v>0</v>
      </c>
    </row>
    <row r="104" spans="1:13" hidden="1" x14ac:dyDescent="0.25">
      <c r="A104" s="46" t="s">
        <v>58</v>
      </c>
      <c r="B104" s="118"/>
      <c r="C104" s="119"/>
      <c r="D104" s="120"/>
      <c r="E104" s="47"/>
      <c r="F104" s="47"/>
      <c r="G104" s="47">
        <f>E104+F104</f>
        <v>0</v>
      </c>
      <c r="H104" s="47"/>
      <c r="I104" s="47"/>
      <c r="J104" s="47">
        <f>H104+I104</f>
        <v>0</v>
      </c>
      <c r="K104" s="47">
        <f>H104-E104</f>
        <v>0</v>
      </c>
      <c r="L104" s="47">
        <f>I104-F104</f>
        <v>0</v>
      </c>
      <c r="M104" s="47">
        <f>K104+L104</f>
        <v>0</v>
      </c>
    </row>
    <row r="105" spans="1:13" hidden="1" x14ac:dyDescent="0.25">
      <c r="A105" s="100" t="s">
        <v>59</v>
      </c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02"/>
    </row>
    <row r="106" spans="1:13" ht="16.899999999999999" hidden="1" customHeight="1" x14ac:dyDescent="0.25">
      <c r="A106" s="118" t="s">
        <v>120</v>
      </c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20"/>
    </row>
    <row r="107" spans="1:13" hidden="1" x14ac:dyDescent="0.25">
      <c r="A107" s="15" t="s">
        <v>62</v>
      </c>
      <c r="B107" s="115" t="s">
        <v>63</v>
      </c>
      <c r="C107" s="116"/>
      <c r="D107" s="117"/>
      <c r="E107" s="15"/>
      <c r="F107" s="15"/>
      <c r="G107" s="15"/>
      <c r="H107" s="15"/>
      <c r="I107" s="15"/>
      <c r="J107" s="15"/>
      <c r="K107" s="15"/>
      <c r="L107" s="15"/>
      <c r="M107" s="15"/>
    </row>
    <row r="108" spans="1:13" hidden="1" x14ac:dyDescent="0.25">
      <c r="A108" s="46" t="s">
        <v>58</v>
      </c>
      <c r="B108" s="118"/>
      <c r="C108" s="119"/>
      <c r="D108" s="120"/>
      <c r="E108" s="47"/>
      <c r="F108" s="47"/>
      <c r="G108" s="47">
        <f>E108+F108</f>
        <v>0</v>
      </c>
      <c r="H108" s="47"/>
      <c r="I108" s="47"/>
      <c r="J108" s="47">
        <f>H108+I108</f>
        <v>0</v>
      </c>
      <c r="K108" s="47">
        <f t="shared" ref="K108:L110" si="16">H108-E108</f>
        <v>0</v>
      </c>
      <c r="L108" s="47">
        <f t="shared" si="16"/>
        <v>0</v>
      </c>
      <c r="M108" s="47">
        <f>K108+L108</f>
        <v>0</v>
      </c>
    </row>
    <row r="109" spans="1:13" hidden="1" x14ac:dyDescent="0.25">
      <c r="A109" s="46" t="s">
        <v>58</v>
      </c>
      <c r="B109" s="118"/>
      <c r="C109" s="119"/>
      <c r="D109" s="120"/>
      <c r="E109" s="47"/>
      <c r="F109" s="47"/>
      <c r="G109" s="47">
        <f>E109+F109</f>
        <v>0</v>
      </c>
      <c r="H109" s="47"/>
      <c r="I109" s="47"/>
      <c r="J109" s="47">
        <f>H109+I109</f>
        <v>0</v>
      </c>
      <c r="K109" s="47">
        <f t="shared" si="16"/>
        <v>0</v>
      </c>
      <c r="L109" s="47">
        <f t="shared" si="16"/>
        <v>0</v>
      </c>
      <c r="M109" s="47">
        <f>K109+L109</f>
        <v>0</v>
      </c>
    </row>
    <row r="110" spans="1:13" hidden="1" x14ac:dyDescent="0.25">
      <c r="A110" s="46" t="s">
        <v>58</v>
      </c>
      <c r="B110" s="118"/>
      <c r="C110" s="119"/>
      <c r="D110" s="120"/>
      <c r="E110" s="47"/>
      <c r="F110" s="47"/>
      <c r="G110" s="47">
        <f>E110+F110</f>
        <v>0</v>
      </c>
      <c r="H110" s="47"/>
      <c r="I110" s="47"/>
      <c r="J110" s="47">
        <f>H110+I110</f>
        <v>0</v>
      </c>
      <c r="K110" s="47">
        <f t="shared" si="16"/>
        <v>0</v>
      </c>
      <c r="L110" s="47">
        <f t="shared" si="16"/>
        <v>0</v>
      </c>
      <c r="M110" s="47">
        <f>K110+L110</f>
        <v>0</v>
      </c>
    </row>
    <row r="111" spans="1:13" ht="15.75" hidden="1" customHeight="1" x14ac:dyDescent="0.25">
      <c r="A111" s="100" t="s">
        <v>59</v>
      </c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2"/>
    </row>
    <row r="112" spans="1:13" hidden="1" x14ac:dyDescent="0.25">
      <c r="A112" s="118"/>
      <c r="B112" s="119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20"/>
    </row>
    <row r="113" spans="1:14" ht="17.25" hidden="1" customHeight="1" x14ac:dyDescent="0.25">
      <c r="A113" s="100" t="s">
        <v>64</v>
      </c>
      <c r="B113" s="101"/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02"/>
    </row>
    <row r="114" spans="1:14" ht="19.899999999999999" hidden="1" customHeight="1" x14ac:dyDescent="0.25">
      <c r="A114" s="118" t="s">
        <v>122</v>
      </c>
      <c r="B114" s="119"/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20"/>
    </row>
    <row r="116" spans="1:14" x14ac:dyDescent="0.25">
      <c r="A116" s="8" t="s">
        <v>65</v>
      </c>
      <c r="B116" s="5" t="s">
        <v>66</v>
      </c>
    </row>
    <row r="117" spans="1:14" x14ac:dyDescent="0.25">
      <c r="A117" s="79" t="s">
        <v>18</v>
      </c>
      <c r="B117" s="106" t="s">
        <v>19</v>
      </c>
      <c r="C117" s="107"/>
      <c r="D117" s="108"/>
      <c r="E117" s="81" t="s">
        <v>67</v>
      </c>
      <c r="F117" s="82"/>
      <c r="G117" s="83"/>
      <c r="H117" s="81" t="s">
        <v>68</v>
      </c>
      <c r="I117" s="82"/>
      <c r="J117" s="83"/>
      <c r="K117" s="81" t="s">
        <v>69</v>
      </c>
      <c r="L117" s="82"/>
      <c r="M117" s="83"/>
    </row>
    <row r="118" spans="1:14" ht="31.5" x14ac:dyDescent="0.25">
      <c r="A118" s="80"/>
      <c r="B118" s="109"/>
      <c r="C118" s="110"/>
      <c r="D118" s="111"/>
      <c r="E118" s="10" t="s">
        <v>23</v>
      </c>
      <c r="F118" s="10" t="s">
        <v>24</v>
      </c>
      <c r="G118" s="11" t="s">
        <v>25</v>
      </c>
      <c r="H118" s="10" t="s">
        <v>23</v>
      </c>
      <c r="I118" s="10" t="s">
        <v>24</v>
      </c>
      <c r="J118" s="11" t="s">
        <v>25</v>
      </c>
      <c r="K118" s="10" t="s">
        <v>23</v>
      </c>
      <c r="L118" s="10" t="s">
        <v>24</v>
      </c>
      <c r="M118" s="11" t="s">
        <v>25</v>
      </c>
    </row>
    <row r="119" spans="1:14" ht="15.75" customHeight="1" x14ac:dyDescent="0.25">
      <c r="A119" s="15"/>
      <c r="B119" s="136" t="s">
        <v>70</v>
      </c>
      <c r="C119" s="137"/>
      <c r="D119" s="138"/>
      <c r="E119" s="69">
        <f>E123</f>
        <v>0</v>
      </c>
      <c r="F119" s="69">
        <f>F123</f>
        <v>0</v>
      </c>
      <c r="G119" s="64">
        <f>E119+F119</f>
        <v>0</v>
      </c>
      <c r="H119" s="70">
        <f>H123</f>
        <v>8.5250000000000004</v>
      </c>
      <c r="I119" s="70">
        <f>I123</f>
        <v>12</v>
      </c>
      <c r="J119" s="64">
        <f>H119+I119</f>
        <v>20.524999999999999</v>
      </c>
      <c r="K119" s="65">
        <v>1</v>
      </c>
      <c r="L119" s="65">
        <v>1</v>
      </c>
      <c r="M119" s="65">
        <v>1</v>
      </c>
    </row>
    <row r="120" spans="1:14" x14ac:dyDescent="0.25">
      <c r="A120" s="127" t="s">
        <v>71</v>
      </c>
      <c r="B120" s="128"/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9"/>
    </row>
    <row r="121" spans="1:14" ht="18" customHeight="1" x14ac:dyDescent="0.25">
      <c r="A121" s="124" t="s">
        <v>132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6"/>
    </row>
    <row r="122" spans="1:14" x14ac:dyDescent="0.25">
      <c r="A122" s="15"/>
      <c r="B122" s="130" t="s">
        <v>39</v>
      </c>
      <c r="C122" s="131"/>
      <c r="D122" s="132"/>
      <c r="E122" s="15"/>
      <c r="F122" s="15"/>
      <c r="G122" s="15"/>
      <c r="H122" s="15"/>
      <c r="I122" s="15"/>
      <c r="J122" s="15"/>
      <c r="K122" s="15"/>
      <c r="L122" s="15"/>
      <c r="M122" s="15"/>
    </row>
    <row r="123" spans="1:14" ht="29.45" customHeight="1" x14ac:dyDescent="0.25">
      <c r="A123" s="11">
        <v>1</v>
      </c>
      <c r="B123" s="133" t="s">
        <v>135</v>
      </c>
      <c r="C123" s="134"/>
      <c r="D123" s="135"/>
      <c r="E123" s="64">
        <v>0</v>
      </c>
      <c r="F123" s="64">
        <v>0</v>
      </c>
      <c r="G123" s="64">
        <f>E123+F123</f>
        <v>0</v>
      </c>
      <c r="H123" s="64">
        <f>F21</f>
        <v>8.5250000000000004</v>
      </c>
      <c r="I123" s="64">
        <f>G21</f>
        <v>12</v>
      </c>
      <c r="J123" s="64">
        <f>H123+I123</f>
        <v>20.524999999999999</v>
      </c>
      <c r="K123" s="65">
        <v>1</v>
      </c>
      <c r="L123" s="65">
        <v>1</v>
      </c>
      <c r="M123" s="65">
        <v>1</v>
      </c>
      <c r="N123" s="66">
        <f>J123-G123</f>
        <v>20.524999999999999</v>
      </c>
    </row>
    <row r="124" spans="1:14" s="48" customFormat="1" ht="30.75" customHeight="1" x14ac:dyDescent="0.2">
      <c r="A124" s="100" t="s">
        <v>72</v>
      </c>
      <c r="B124" s="101"/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2"/>
    </row>
    <row r="125" spans="1:14" s="48" customFormat="1" ht="20.45" customHeight="1" x14ac:dyDescent="0.2">
      <c r="A125" s="124" t="s">
        <v>132</v>
      </c>
      <c r="B125" s="125"/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6"/>
    </row>
    <row r="126" spans="1:14" x14ac:dyDescent="0.25">
      <c r="A126" s="11" t="s">
        <v>1</v>
      </c>
      <c r="B126" s="115" t="s">
        <v>57</v>
      </c>
      <c r="C126" s="116"/>
      <c r="D126" s="117"/>
      <c r="E126" s="15"/>
      <c r="F126" s="15"/>
      <c r="G126" s="15"/>
      <c r="H126" s="15"/>
      <c r="I126" s="15"/>
      <c r="J126" s="15"/>
      <c r="K126" s="15"/>
      <c r="L126" s="15"/>
      <c r="M126" s="15"/>
    </row>
    <row r="127" spans="1:14" ht="86.45" customHeight="1" x14ac:dyDescent="0.25">
      <c r="A127" s="46" t="s">
        <v>58</v>
      </c>
      <c r="B127" s="118" t="s">
        <v>129</v>
      </c>
      <c r="C127" s="119"/>
      <c r="D127" s="120"/>
      <c r="E127" s="37">
        <f>E123</f>
        <v>0</v>
      </c>
      <c r="F127" s="37">
        <f>F123</f>
        <v>0</v>
      </c>
      <c r="G127" s="37">
        <f t="shared" ref="G127" si="17">E127+F127</f>
        <v>0</v>
      </c>
      <c r="H127" s="37">
        <f>H123</f>
        <v>8.5250000000000004</v>
      </c>
      <c r="I127" s="37">
        <f>I123</f>
        <v>12</v>
      </c>
      <c r="J127" s="37">
        <f t="shared" ref="J127" si="18">H127+I127</f>
        <v>20.524999999999999</v>
      </c>
      <c r="K127" s="49">
        <v>1</v>
      </c>
      <c r="L127" s="49">
        <v>1</v>
      </c>
      <c r="M127" s="49">
        <v>1</v>
      </c>
    </row>
    <row r="128" spans="1:14" ht="33" hidden="1" customHeight="1" x14ac:dyDescent="0.25">
      <c r="A128" s="46" t="s">
        <v>58</v>
      </c>
      <c r="B128" s="118" t="s">
        <v>117</v>
      </c>
      <c r="C128" s="119"/>
      <c r="D128" s="120"/>
      <c r="E128" s="71">
        <v>0</v>
      </c>
      <c r="F128" s="62">
        <f>F129+F130</f>
        <v>0</v>
      </c>
      <c r="G128" s="62">
        <f t="shared" ref="G128:G132" si="19">E128+F128</f>
        <v>0</v>
      </c>
      <c r="H128" s="62">
        <f>H129+H130</f>
        <v>0</v>
      </c>
      <c r="I128" s="62">
        <f>I129+I130</f>
        <v>0</v>
      </c>
      <c r="J128" s="62">
        <f t="shared" ref="J128:J132" si="20">H128+I128</f>
        <v>0</v>
      </c>
      <c r="K128" s="68" t="e">
        <f>H128/E128</f>
        <v>#DIV/0!</v>
      </c>
      <c r="L128" s="68"/>
      <c r="M128" s="68" t="e">
        <f>J128/G128</f>
        <v>#DIV/0!</v>
      </c>
    </row>
    <row r="129" spans="1:13" ht="18.75" hidden="1" customHeight="1" x14ac:dyDescent="0.25">
      <c r="A129" s="46"/>
      <c r="B129" s="121" t="s">
        <v>118</v>
      </c>
      <c r="C129" s="122"/>
      <c r="D129" s="123"/>
      <c r="E129" s="62"/>
      <c r="F129" s="62"/>
      <c r="G129" s="62">
        <f t="shared" si="19"/>
        <v>0</v>
      </c>
      <c r="H129" s="62"/>
      <c r="I129" s="62"/>
      <c r="J129" s="62">
        <f t="shared" si="20"/>
        <v>0</v>
      </c>
      <c r="K129" s="62"/>
      <c r="L129" s="62"/>
      <c r="M129" s="62"/>
    </row>
    <row r="130" spans="1:13" ht="18.75" hidden="1" customHeight="1" x14ac:dyDescent="0.25">
      <c r="A130" s="46"/>
      <c r="B130" s="121" t="s">
        <v>119</v>
      </c>
      <c r="C130" s="122"/>
      <c r="D130" s="123"/>
      <c r="E130" s="62"/>
      <c r="F130" s="62"/>
      <c r="G130" s="62">
        <f t="shared" si="19"/>
        <v>0</v>
      </c>
      <c r="H130" s="62"/>
      <c r="I130" s="62"/>
      <c r="J130" s="62">
        <f t="shared" si="20"/>
        <v>0</v>
      </c>
      <c r="K130" s="62"/>
      <c r="L130" s="62"/>
      <c r="M130" s="62"/>
    </row>
    <row r="131" spans="1:13" ht="18.75" hidden="1" customHeight="1" x14ac:dyDescent="0.25">
      <c r="A131" s="46"/>
      <c r="B131" s="121" t="s">
        <v>118</v>
      </c>
      <c r="C131" s="122"/>
      <c r="D131" s="123"/>
      <c r="E131" s="62"/>
      <c r="F131" s="62"/>
      <c r="G131" s="62">
        <f t="shared" si="19"/>
        <v>0</v>
      </c>
      <c r="H131" s="62"/>
      <c r="I131" s="62"/>
      <c r="J131" s="62">
        <f t="shared" si="20"/>
        <v>0</v>
      </c>
      <c r="K131" s="62"/>
      <c r="L131" s="62"/>
      <c r="M131" s="62"/>
    </row>
    <row r="132" spans="1:13" ht="18.75" hidden="1" customHeight="1" x14ac:dyDescent="0.25">
      <c r="A132" s="46"/>
      <c r="B132" s="121" t="s">
        <v>119</v>
      </c>
      <c r="C132" s="122"/>
      <c r="D132" s="123"/>
      <c r="E132" s="62"/>
      <c r="F132" s="62"/>
      <c r="G132" s="62">
        <f t="shared" si="19"/>
        <v>0</v>
      </c>
      <c r="H132" s="62"/>
      <c r="I132" s="62"/>
      <c r="J132" s="62">
        <f t="shared" si="20"/>
        <v>0</v>
      </c>
      <c r="K132" s="62"/>
      <c r="L132" s="62"/>
      <c r="M132" s="62"/>
    </row>
    <row r="133" spans="1:13" hidden="1" x14ac:dyDescent="0.25">
      <c r="A133" s="11"/>
      <c r="B133" s="139"/>
      <c r="C133" s="140"/>
      <c r="D133" s="141"/>
      <c r="E133" s="47"/>
      <c r="F133" s="47"/>
      <c r="G133" s="47">
        <f t="shared" ref="G133:G135" si="21">E133+F133</f>
        <v>0</v>
      </c>
      <c r="H133" s="47"/>
      <c r="I133" s="47"/>
      <c r="J133" s="47">
        <f t="shared" ref="J133:J135" si="22">H133+I133</f>
        <v>0</v>
      </c>
      <c r="K133" s="49" t="e">
        <f t="shared" ref="K133:K135" si="23">H133/E133</f>
        <v>#DIV/0!</v>
      </c>
      <c r="L133" s="49"/>
      <c r="M133" s="49" t="e">
        <f t="shared" ref="M133:M135" si="24">J133/G133</f>
        <v>#DIV/0!</v>
      </c>
    </row>
    <row r="134" spans="1:13" hidden="1" x14ac:dyDescent="0.25">
      <c r="A134" s="11"/>
      <c r="B134" s="139"/>
      <c r="C134" s="140"/>
      <c r="D134" s="141"/>
      <c r="E134" s="47"/>
      <c r="F134" s="47"/>
      <c r="G134" s="47">
        <f t="shared" si="21"/>
        <v>0</v>
      </c>
      <c r="H134" s="47"/>
      <c r="I134" s="47"/>
      <c r="J134" s="47">
        <f t="shared" si="22"/>
        <v>0</v>
      </c>
      <c r="K134" s="49" t="e">
        <f t="shared" si="23"/>
        <v>#DIV/0!</v>
      </c>
      <c r="L134" s="49"/>
      <c r="M134" s="49" t="e">
        <f t="shared" si="24"/>
        <v>#DIV/0!</v>
      </c>
    </row>
    <row r="135" spans="1:13" hidden="1" x14ac:dyDescent="0.25">
      <c r="A135" s="11"/>
      <c r="B135" s="139"/>
      <c r="C135" s="140"/>
      <c r="D135" s="141"/>
      <c r="E135" s="47"/>
      <c r="F135" s="47"/>
      <c r="G135" s="47">
        <f t="shared" si="21"/>
        <v>0</v>
      </c>
      <c r="H135" s="47"/>
      <c r="I135" s="47"/>
      <c r="J135" s="47">
        <f t="shared" si="22"/>
        <v>0</v>
      </c>
      <c r="K135" s="49" t="e">
        <f t="shared" si="23"/>
        <v>#DIV/0!</v>
      </c>
      <c r="L135" s="49"/>
      <c r="M135" s="49" t="e">
        <f t="shared" si="24"/>
        <v>#DIV/0!</v>
      </c>
    </row>
    <row r="136" spans="1:13" x14ac:dyDescent="0.25">
      <c r="A136" s="11" t="s">
        <v>6</v>
      </c>
      <c r="B136" s="115" t="s">
        <v>60</v>
      </c>
      <c r="C136" s="116"/>
      <c r="D136" s="117"/>
      <c r="E136" s="15"/>
      <c r="F136" s="15"/>
      <c r="G136" s="15"/>
      <c r="H136" s="15"/>
      <c r="I136" s="15"/>
      <c r="J136" s="15"/>
      <c r="K136" s="15"/>
      <c r="L136" s="15"/>
      <c r="M136" s="15"/>
    </row>
    <row r="137" spans="1:13" ht="37.15" customHeight="1" x14ac:dyDescent="0.25">
      <c r="A137" s="46" t="s">
        <v>58</v>
      </c>
      <c r="B137" s="118" t="s">
        <v>130</v>
      </c>
      <c r="C137" s="119"/>
      <c r="D137" s="120"/>
      <c r="E137" s="63">
        <v>0</v>
      </c>
      <c r="F137" s="63"/>
      <c r="G137" s="63">
        <f t="shared" ref="G137" si="25">E137+F137</f>
        <v>0</v>
      </c>
      <c r="H137" s="63">
        <v>1</v>
      </c>
      <c r="I137" s="63">
        <v>1</v>
      </c>
      <c r="J137" s="63">
        <v>1</v>
      </c>
      <c r="K137" s="49">
        <v>1</v>
      </c>
      <c r="L137" s="49">
        <v>1</v>
      </c>
      <c r="M137" s="49">
        <v>1</v>
      </c>
    </row>
    <row r="138" spans="1:13" x14ac:dyDescent="0.25">
      <c r="A138" s="11" t="s">
        <v>8</v>
      </c>
      <c r="B138" s="115" t="s">
        <v>61</v>
      </c>
      <c r="C138" s="116"/>
      <c r="D138" s="117"/>
      <c r="E138" s="15"/>
      <c r="F138" s="15"/>
      <c r="G138" s="15"/>
      <c r="H138" s="15"/>
      <c r="I138" s="15"/>
      <c r="J138" s="15"/>
      <c r="K138" s="15"/>
      <c r="L138" s="15"/>
      <c r="M138" s="15"/>
    </row>
    <row r="139" spans="1:13" ht="32.450000000000003" customHeight="1" x14ac:dyDescent="0.25">
      <c r="A139" s="46" t="s">
        <v>58</v>
      </c>
      <c r="B139" s="118" t="s">
        <v>131</v>
      </c>
      <c r="C139" s="119"/>
      <c r="D139" s="120"/>
      <c r="E139" s="47">
        <v>0</v>
      </c>
      <c r="F139" s="47">
        <v>0</v>
      </c>
      <c r="G139" s="47">
        <f>E139+F139</f>
        <v>0</v>
      </c>
      <c r="H139" s="47">
        <f>H127/H137</f>
        <v>8.5250000000000004</v>
      </c>
      <c r="I139" s="47">
        <f>I127/I137</f>
        <v>12</v>
      </c>
      <c r="J139" s="47">
        <f>H139+I139</f>
        <v>20.524999999999999</v>
      </c>
      <c r="K139" s="49">
        <v>1</v>
      </c>
      <c r="L139" s="49">
        <v>1</v>
      </c>
      <c r="M139" s="49">
        <v>1</v>
      </c>
    </row>
    <row r="140" spans="1:13" x14ac:dyDescent="0.25">
      <c r="A140" s="11" t="s">
        <v>62</v>
      </c>
      <c r="B140" s="115" t="s">
        <v>63</v>
      </c>
      <c r="C140" s="116"/>
      <c r="D140" s="117"/>
      <c r="E140" s="15"/>
      <c r="F140" s="15"/>
      <c r="G140" s="15"/>
      <c r="H140" s="15"/>
      <c r="I140" s="15"/>
      <c r="J140" s="15"/>
      <c r="K140" s="15"/>
      <c r="L140" s="15"/>
      <c r="M140" s="15"/>
    </row>
    <row r="141" spans="1:13" hidden="1" x14ac:dyDescent="0.25">
      <c r="A141" s="11"/>
      <c r="B141" s="139"/>
      <c r="C141" s="140"/>
      <c r="D141" s="141"/>
      <c r="E141" s="47"/>
      <c r="F141" s="47"/>
      <c r="G141" s="47">
        <f>E141+F141</f>
        <v>0</v>
      </c>
      <c r="H141" s="47"/>
      <c r="I141" s="47"/>
      <c r="J141" s="47">
        <f>H141+I141</f>
        <v>0</v>
      </c>
      <c r="K141" s="49" t="e">
        <f t="shared" ref="K141:M141" si="26">H141/E141</f>
        <v>#DIV/0!</v>
      </c>
      <c r="L141" s="49" t="e">
        <f t="shared" si="26"/>
        <v>#DIV/0!</v>
      </c>
      <c r="M141" s="49" t="e">
        <f t="shared" si="26"/>
        <v>#DIV/0!</v>
      </c>
    </row>
    <row r="142" spans="1:13" x14ac:dyDescent="0.25">
      <c r="A142" s="100" t="s">
        <v>73</v>
      </c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2"/>
    </row>
    <row r="143" spans="1:13" ht="21.6" customHeight="1" x14ac:dyDescent="0.25">
      <c r="A143" s="124" t="s">
        <v>132</v>
      </c>
      <c r="B143" s="125"/>
      <c r="C143" s="125"/>
      <c r="D143" s="125"/>
      <c r="E143" s="125"/>
      <c r="F143" s="125"/>
      <c r="G143" s="125"/>
      <c r="H143" s="125"/>
      <c r="I143" s="125"/>
      <c r="J143" s="125"/>
      <c r="K143" s="125"/>
      <c r="L143" s="125"/>
      <c r="M143" s="126"/>
    </row>
    <row r="145" spans="1:11" x14ac:dyDescent="0.25">
      <c r="A145" s="50" t="s">
        <v>74</v>
      </c>
      <c r="B145" s="5" t="s">
        <v>75</v>
      </c>
    </row>
    <row r="146" spans="1:11" s="52" customFormat="1" ht="63" x14ac:dyDescent="0.2">
      <c r="A146" s="10" t="s">
        <v>18</v>
      </c>
      <c r="B146" s="81" t="s">
        <v>19</v>
      </c>
      <c r="C146" s="82"/>
      <c r="D146" s="82" t="s">
        <v>76</v>
      </c>
      <c r="E146" s="83"/>
      <c r="F146" s="10" t="s">
        <v>77</v>
      </c>
      <c r="G146" s="10" t="s">
        <v>78</v>
      </c>
      <c r="H146" s="11" t="s">
        <v>22</v>
      </c>
      <c r="I146" s="10" t="s">
        <v>79</v>
      </c>
      <c r="J146" s="10" t="s">
        <v>80</v>
      </c>
      <c r="K146" s="51"/>
    </row>
    <row r="147" spans="1:11" x14ac:dyDescent="0.25">
      <c r="A147" s="21">
        <v>1</v>
      </c>
      <c r="B147" s="156">
        <v>2</v>
      </c>
      <c r="C147" s="157"/>
      <c r="D147" s="158">
        <v>3</v>
      </c>
      <c r="E147" s="159"/>
      <c r="F147" s="21">
        <v>4</v>
      </c>
      <c r="G147" s="21">
        <v>5</v>
      </c>
      <c r="H147" s="21" t="s">
        <v>81</v>
      </c>
      <c r="I147" s="21">
        <v>7</v>
      </c>
      <c r="J147" s="21" t="s">
        <v>82</v>
      </c>
      <c r="K147" s="20"/>
    </row>
    <row r="148" spans="1:11" ht="15.75" customHeight="1" x14ac:dyDescent="0.25">
      <c r="A148" s="21" t="s">
        <v>1</v>
      </c>
      <c r="B148" s="149" t="s">
        <v>83</v>
      </c>
      <c r="C148" s="150"/>
      <c r="D148" s="144" t="s">
        <v>38</v>
      </c>
      <c r="E148" s="145"/>
      <c r="F148" s="11"/>
      <c r="G148" s="11"/>
      <c r="H148" s="11">
        <f>G148-F148</f>
        <v>0</v>
      </c>
      <c r="I148" s="11" t="s">
        <v>38</v>
      </c>
      <c r="J148" s="11" t="s">
        <v>38</v>
      </c>
      <c r="K148" s="19"/>
    </row>
    <row r="149" spans="1:11" ht="18.600000000000001" customHeight="1" x14ac:dyDescent="0.25">
      <c r="A149" s="21"/>
      <c r="B149" s="142" t="s">
        <v>84</v>
      </c>
      <c r="C149" s="143"/>
      <c r="D149" s="144" t="s">
        <v>38</v>
      </c>
      <c r="E149" s="145"/>
      <c r="F149" s="11"/>
      <c r="G149" s="11"/>
      <c r="H149" s="11">
        <f t="shared" ref="H149:H154" si="27">G149-F149</f>
        <v>0</v>
      </c>
      <c r="I149" s="11" t="s">
        <v>38</v>
      </c>
      <c r="J149" s="11" t="s">
        <v>38</v>
      </c>
      <c r="K149" s="19"/>
    </row>
    <row r="150" spans="1:11" ht="45" customHeight="1" x14ac:dyDescent="0.25">
      <c r="A150" s="21"/>
      <c r="B150" s="142" t="s">
        <v>85</v>
      </c>
      <c r="C150" s="143"/>
      <c r="D150" s="144" t="s">
        <v>38</v>
      </c>
      <c r="E150" s="145"/>
      <c r="F150" s="11"/>
      <c r="G150" s="11"/>
      <c r="H150" s="11">
        <f t="shared" si="27"/>
        <v>0</v>
      </c>
      <c r="I150" s="11" t="s">
        <v>38</v>
      </c>
      <c r="J150" s="11" t="s">
        <v>38</v>
      </c>
      <c r="K150" s="19"/>
    </row>
    <row r="151" spans="1:11" ht="15.75" customHeight="1" x14ac:dyDescent="0.25">
      <c r="A151" s="21"/>
      <c r="B151" s="142" t="s">
        <v>86</v>
      </c>
      <c r="C151" s="143"/>
      <c r="D151" s="144" t="s">
        <v>38</v>
      </c>
      <c r="E151" s="145"/>
      <c r="F151" s="11"/>
      <c r="G151" s="11"/>
      <c r="H151" s="11">
        <f t="shared" si="27"/>
        <v>0</v>
      </c>
      <c r="I151" s="11" t="s">
        <v>38</v>
      </c>
      <c r="J151" s="11" t="s">
        <v>38</v>
      </c>
      <c r="K151" s="19"/>
    </row>
    <row r="152" spans="1:11" x14ac:dyDescent="0.25">
      <c r="A152" s="21"/>
      <c r="B152" s="142" t="s">
        <v>87</v>
      </c>
      <c r="C152" s="143"/>
      <c r="D152" s="144" t="s">
        <v>38</v>
      </c>
      <c r="E152" s="145"/>
      <c r="F152" s="11"/>
      <c r="G152" s="11"/>
      <c r="H152" s="11">
        <f t="shared" si="27"/>
        <v>0</v>
      </c>
      <c r="I152" s="11" t="s">
        <v>38</v>
      </c>
      <c r="J152" s="11" t="s">
        <v>38</v>
      </c>
      <c r="K152" s="19"/>
    </row>
    <row r="153" spans="1:11" ht="15.75" customHeight="1" x14ac:dyDescent="0.25">
      <c r="A153" s="100" t="s">
        <v>88</v>
      </c>
      <c r="B153" s="101"/>
      <c r="C153" s="101"/>
      <c r="D153" s="101"/>
      <c r="E153" s="101"/>
      <c r="F153" s="101"/>
      <c r="G153" s="101"/>
      <c r="H153" s="101"/>
      <c r="I153" s="101"/>
      <c r="J153" s="102"/>
      <c r="K153" s="20"/>
    </row>
    <row r="154" spans="1:11" s="52" customFormat="1" ht="34.5" customHeight="1" x14ac:dyDescent="0.2">
      <c r="A154" s="11" t="s">
        <v>6</v>
      </c>
      <c r="B154" s="149" t="s">
        <v>89</v>
      </c>
      <c r="C154" s="150"/>
      <c r="D154" s="144" t="s">
        <v>38</v>
      </c>
      <c r="E154" s="145"/>
      <c r="F154" s="11"/>
      <c r="G154" s="11"/>
      <c r="H154" s="11">
        <f t="shared" si="27"/>
        <v>0</v>
      </c>
      <c r="I154" s="11" t="s">
        <v>38</v>
      </c>
      <c r="J154" s="11" t="s">
        <v>38</v>
      </c>
      <c r="K154" s="51"/>
    </row>
    <row r="155" spans="1:11" ht="15.75" customHeight="1" x14ac:dyDescent="0.25">
      <c r="A155" s="21"/>
      <c r="B155" s="142" t="s">
        <v>84</v>
      </c>
      <c r="C155" s="143"/>
      <c r="D155" s="144" t="s">
        <v>38</v>
      </c>
      <c r="E155" s="145"/>
      <c r="F155" s="15"/>
      <c r="G155" s="15"/>
      <c r="H155" s="21">
        <f>G155-F155</f>
        <v>0</v>
      </c>
      <c r="I155" s="11" t="s">
        <v>38</v>
      </c>
      <c r="J155" s="11" t="s">
        <v>38</v>
      </c>
      <c r="K155" s="20"/>
    </row>
    <row r="156" spans="1:11" ht="15.75" customHeight="1" x14ac:dyDescent="0.25">
      <c r="A156" s="21"/>
      <c r="B156" s="142" t="s">
        <v>85</v>
      </c>
      <c r="C156" s="143"/>
      <c r="D156" s="144" t="s">
        <v>38</v>
      </c>
      <c r="E156" s="145"/>
      <c r="F156" s="15"/>
      <c r="G156" s="15"/>
      <c r="H156" s="21">
        <f>G156-F156</f>
        <v>0</v>
      </c>
      <c r="I156" s="11" t="s">
        <v>38</v>
      </c>
      <c r="J156" s="11" t="s">
        <v>38</v>
      </c>
    </row>
    <row r="157" spans="1:11" ht="15.75" customHeight="1" x14ac:dyDescent="0.25">
      <c r="A157" s="21"/>
      <c r="B157" s="142" t="s">
        <v>86</v>
      </c>
      <c r="C157" s="143"/>
      <c r="D157" s="144" t="s">
        <v>38</v>
      </c>
      <c r="E157" s="145"/>
      <c r="F157" s="15"/>
      <c r="G157" s="15"/>
      <c r="H157" s="21">
        <f>G157-F157</f>
        <v>0</v>
      </c>
      <c r="I157" s="11" t="s">
        <v>38</v>
      </c>
      <c r="J157" s="11" t="s">
        <v>38</v>
      </c>
    </row>
    <row r="158" spans="1:11" x14ac:dyDescent="0.25">
      <c r="A158" s="21"/>
      <c r="B158" s="142" t="s">
        <v>87</v>
      </c>
      <c r="C158" s="143"/>
      <c r="D158" s="144" t="s">
        <v>38</v>
      </c>
      <c r="E158" s="145"/>
      <c r="F158" s="15"/>
      <c r="G158" s="15"/>
      <c r="H158" s="21">
        <f>G158-F158</f>
        <v>0</v>
      </c>
      <c r="I158" s="11" t="s">
        <v>38</v>
      </c>
      <c r="J158" s="11" t="s">
        <v>38</v>
      </c>
    </row>
    <row r="159" spans="1:11" ht="15.75" customHeight="1" x14ac:dyDescent="0.25">
      <c r="A159" s="100" t="s">
        <v>90</v>
      </c>
      <c r="B159" s="101"/>
      <c r="C159" s="101"/>
      <c r="D159" s="101"/>
      <c r="E159" s="101"/>
      <c r="F159" s="101"/>
      <c r="G159" s="101"/>
      <c r="H159" s="101"/>
      <c r="I159" s="101"/>
      <c r="J159" s="102"/>
      <c r="K159" s="20"/>
    </row>
    <row r="160" spans="1:11" ht="15.75" customHeight="1" x14ac:dyDescent="0.25">
      <c r="A160" s="100" t="s">
        <v>91</v>
      </c>
      <c r="B160" s="101"/>
      <c r="C160" s="101"/>
      <c r="D160" s="101"/>
      <c r="E160" s="101"/>
      <c r="F160" s="101"/>
      <c r="G160" s="101"/>
      <c r="H160" s="101"/>
      <c r="I160" s="101"/>
      <c r="J160" s="102"/>
      <c r="K160" s="20"/>
    </row>
    <row r="161" spans="1:13" ht="18.75" customHeight="1" x14ac:dyDescent="0.25">
      <c r="A161" s="53" t="s">
        <v>43</v>
      </c>
      <c r="B161" s="149" t="s">
        <v>92</v>
      </c>
      <c r="C161" s="150"/>
      <c r="D161" s="144"/>
      <c r="E161" s="145"/>
      <c r="F161" s="15"/>
      <c r="G161" s="15"/>
      <c r="H161" s="15"/>
      <c r="I161" s="15"/>
      <c r="J161" s="15"/>
    </row>
    <row r="162" spans="1:13" ht="15.75" customHeight="1" x14ac:dyDescent="0.25">
      <c r="A162" s="15"/>
      <c r="B162" s="151" t="s">
        <v>93</v>
      </c>
      <c r="C162" s="152"/>
      <c r="D162" s="144"/>
      <c r="E162" s="145"/>
      <c r="F162" s="15"/>
      <c r="G162" s="15"/>
      <c r="H162" s="15"/>
      <c r="I162" s="15"/>
      <c r="J162" s="15"/>
    </row>
    <row r="163" spans="1:13" ht="18" customHeight="1" x14ac:dyDescent="0.25">
      <c r="A163" s="100" t="s">
        <v>94</v>
      </c>
      <c r="B163" s="101"/>
      <c r="C163" s="101"/>
      <c r="D163" s="101"/>
      <c r="E163" s="101"/>
      <c r="F163" s="101"/>
      <c r="G163" s="101"/>
      <c r="H163" s="101"/>
      <c r="I163" s="101"/>
      <c r="J163" s="102"/>
    </row>
    <row r="164" spans="1:13" x14ac:dyDescent="0.25">
      <c r="A164" s="15"/>
      <c r="B164" s="154" t="s">
        <v>95</v>
      </c>
      <c r="C164" s="155"/>
      <c r="D164" s="144"/>
      <c r="E164" s="145"/>
      <c r="F164" s="15"/>
      <c r="G164" s="15"/>
      <c r="H164" s="15"/>
      <c r="I164" s="15"/>
      <c r="J164" s="15"/>
    </row>
    <row r="165" spans="1:13" x14ac:dyDescent="0.25">
      <c r="A165" s="15"/>
      <c r="B165" s="154" t="s">
        <v>95</v>
      </c>
      <c r="C165" s="155"/>
      <c r="D165" s="144"/>
      <c r="E165" s="145"/>
      <c r="F165" s="15"/>
      <c r="G165" s="15"/>
      <c r="H165" s="15"/>
      <c r="I165" s="15"/>
      <c r="J165" s="15"/>
    </row>
    <row r="166" spans="1:13" ht="21" customHeight="1" x14ac:dyDescent="0.25">
      <c r="A166" s="11" t="s">
        <v>44</v>
      </c>
      <c r="B166" s="112" t="s">
        <v>96</v>
      </c>
      <c r="C166" s="114"/>
      <c r="D166" s="144" t="s">
        <v>38</v>
      </c>
      <c r="E166" s="145"/>
      <c r="F166" s="15"/>
      <c r="G166" s="15"/>
      <c r="H166" s="21">
        <f>G166-F166</f>
        <v>0</v>
      </c>
      <c r="I166" s="11" t="s">
        <v>38</v>
      </c>
      <c r="J166" s="11" t="s">
        <v>38</v>
      </c>
    </row>
    <row r="168" spans="1:13" x14ac:dyDescent="0.25">
      <c r="A168" s="54" t="s">
        <v>97</v>
      </c>
      <c r="B168" s="5" t="s">
        <v>98</v>
      </c>
    </row>
    <row r="169" spans="1:13" ht="15.75" customHeight="1" x14ac:dyDescent="0.25">
      <c r="A169" s="55"/>
      <c r="B169" s="153" t="s">
        <v>115</v>
      </c>
      <c r="C169" s="153"/>
      <c r="D169" s="153"/>
      <c r="E169" s="153"/>
      <c r="F169" s="153"/>
      <c r="G169" s="153"/>
      <c r="H169" s="153"/>
      <c r="I169" s="153"/>
      <c r="J169" s="153"/>
    </row>
    <row r="170" spans="1:13" x14ac:dyDescent="0.25">
      <c r="A170" s="56"/>
      <c r="B170" s="56"/>
    </row>
    <row r="171" spans="1:13" x14ac:dyDescent="0.25">
      <c r="A171" s="54" t="s">
        <v>99</v>
      </c>
      <c r="B171" s="5" t="s">
        <v>100</v>
      </c>
    </row>
    <row r="172" spans="1:13" ht="32.25" customHeight="1" x14ac:dyDescent="0.25">
      <c r="A172" s="55"/>
      <c r="B172" s="153" t="s">
        <v>136</v>
      </c>
      <c r="C172" s="153"/>
      <c r="D172" s="153"/>
      <c r="E172" s="153"/>
      <c r="F172" s="153"/>
      <c r="G172" s="153"/>
      <c r="H172" s="153"/>
      <c r="I172" s="153"/>
      <c r="J172" s="153"/>
    </row>
    <row r="174" spans="1:13" x14ac:dyDescent="0.25">
      <c r="A174" s="8" t="s">
        <v>101</v>
      </c>
      <c r="B174" s="5" t="s">
        <v>102</v>
      </c>
    </row>
    <row r="175" spans="1:13" x14ac:dyDescent="0.25">
      <c r="A175" s="8"/>
      <c r="B175" s="5"/>
    </row>
    <row r="176" spans="1:13" ht="15.6" customHeight="1" x14ac:dyDescent="0.25">
      <c r="A176" s="146" t="s">
        <v>103</v>
      </c>
      <c r="B176" s="146"/>
      <c r="C176" s="147" t="s">
        <v>133</v>
      </c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</row>
    <row r="177" spans="1:13" ht="15.6" customHeight="1" x14ac:dyDescent="0.25">
      <c r="A177" s="146" t="s">
        <v>104</v>
      </c>
      <c r="B177" s="146"/>
      <c r="C177" s="147" t="s">
        <v>133</v>
      </c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</row>
    <row r="178" spans="1:13" ht="15.6" customHeight="1" x14ac:dyDescent="0.25">
      <c r="A178" s="146" t="s">
        <v>105</v>
      </c>
      <c r="B178" s="146"/>
      <c r="C178" s="147" t="s">
        <v>133</v>
      </c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</row>
    <row r="179" spans="1:13" ht="16.149999999999999" customHeight="1" x14ac:dyDescent="0.25">
      <c r="A179" s="148" t="s">
        <v>106</v>
      </c>
      <c r="B179" s="148"/>
      <c r="C179" s="147" t="s">
        <v>133</v>
      </c>
      <c r="D179" s="147"/>
      <c r="E179" s="147"/>
      <c r="F179" s="147"/>
      <c r="G179" s="147"/>
      <c r="H179" s="147"/>
      <c r="I179" s="147"/>
      <c r="J179" s="147"/>
      <c r="K179" s="147"/>
      <c r="L179" s="147"/>
      <c r="M179" s="147"/>
    </row>
    <row r="180" spans="1:13" x14ac:dyDescent="0.25">
      <c r="C180" s="20"/>
      <c r="D180" s="20"/>
      <c r="E180" s="20"/>
      <c r="F180" s="20"/>
      <c r="G180" s="20"/>
      <c r="H180" s="20"/>
      <c r="I180" s="20"/>
      <c r="J180" s="20"/>
    </row>
    <row r="181" spans="1:13" x14ac:dyDescent="0.25">
      <c r="C181" s="20"/>
      <c r="D181" s="20"/>
      <c r="E181" s="20"/>
      <c r="F181" s="20"/>
      <c r="G181" s="20"/>
      <c r="H181" s="20"/>
      <c r="I181" s="20"/>
      <c r="J181" s="20"/>
    </row>
    <row r="183" spans="1:13" x14ac:dyDescent="0.25">
      <c r="C183" s="1" t="s">
        <v>107</v>
      </c>
      <c r="E183" s="57"/>
      <c r="F183" s="57"/>
      <c r="H183" s="1" t="s">
        <v>108</v>
      </c>
    </row>
  </sheetData>
  <mergeCells count="165">
    <mergeCell ref="B172:J172"/>
    <mergeCell ref="A176:B176"/>
    <mergeCell ref="C176:M176"/>
    <mergeCell ref="B135:D135"/>
    <mergeCell ref="B136:D136"/>
    <mergeCell ref="B151:C151"/>
    <mergeCell ref="D151:E151"/>
    <mergeCell ref="B149:C149"/>
    <mergeCell ref="D149:E149"/>
    <mergeCell ref="B146:C146"/>
    <mergeCell ref="D146:E146"/>
    <mergeCell ref="B155:C155"/>
    <mergeCell ref="D155:E155"/>
    <mergeCell ref="B166:C166"/>
    <mergeCell ref="D166:E166"/>
    <mergeCell ref="B152:C152"/>
    <mergeCell ref="D152:E152"/>
    <mergeCell ref="A153:J153"/>
    <mergeCell ref="B154:C154"/>
    <mergeCell ref="D154:E154"/>
    <mergeCell ref="B147:C147"/>
    <mergeCell ref="D147:E147"/>
    <mergeCell ref="B148:C148"/>
    <mergeCell ref="D148:E148"/>
    <mergeCell ref="A178:B178"/>
    <mergeCell ref="C178:M178"/>
    <mergeCell ref="A179:B179"/>
    <mergeCell ref="C179:M179"/>
    <mergeCell ref="A177:B177"/>
    <mergeCell ref="C177:M177"/>
    <mergeCell ref="D156:E156"/>
    <mergeCell ref="B157:C157"/>
    <mergeCell ref="D157:E157"/>
    <mergeCell ref="B158:C158"/>
    <mergeCell ref="D158:E158"/>
    <mergeCell ref="A159:J159"/>
    <mergeCell ref="A160:J160"/>
    <mergeCell ref="B161:C161"/>
    <mergeCell ref="D161:E161"/>
    <mergeCell ref="B162:C162"/>
    <mergeCell ref="D162:E162"/>
    <mergeCell ref="B156:C156"/>
    <mergeCell ref="B169:J169"/>
    <mergeCell ref="A163:J163"/>
    <mergeCell ref="B164:C164"/>
    <mergeCell ref="D164:E164"/>
    <mergeCell ref="B165:C165"/>
    <mergeCell ref="D165:E165"/>
    <mergeCell ref="B150:C150"/>
    <mergeCell ref="D150:E150"/>
    <mergeCell ref="B140:D140"/>
    <mergeCell ref="B141:D141"/>
    <mergeCell ref="A142:M142"/>
    <mergeCell ref="A143:M143"/>
    <mergeCell ref="B138:D138"/>
    <mergeCell ref="B137:D137"/>
    <mergeCell ref="B139:D139"/>
    <mergeCell ref="B126:D126"/>
    <mergeCell ref="B133:D133"/>
    <mergeCell ref="B134:D134"/>
    <mergeCell ref="B127:D127"/>
    <mergeCell ref="B128:D128"/>
    <mergeCell ref="B129:D129"/>
    <mergeCell ref="B130:D130"/>
    <mergeCell ref="B131:D131"/>
    <mergeCell ref="B132:D132"/>
    <mergeCell ref="A120:M120"/>
    <mergeCell ref="A121:M121"/>
    <mergeCell ref="B122:D122"/>
    <mergeCell ref="B123:D123"/>
    <mergeCell ref="A124:M124"/>
    <mergeCell ref="A125:M125"/>
    <mergeCell ref="A117:A118"/>
    <mergeCell ref="B117:D118"/>
    <mergeCell ref="E117:G117"/>
    <mergeCell ref="H117:J117"/>
    <mergeCell ref="K117:M117"/>
    <mergeCell ref="B119:D119"/>
    <mergeCell ref="A111:M111"/>
    <mergeCell ref="A112:M112"/>
    <mergeCell ref="A113:M113"/>
    <mergeCell ref="A114:M114"/>
    <mergeCell ref="A105:M105"/>
    <mergeCell ref="A106:M106"/>
    <mergeCell ref="B107:D107"/>
    <mergeCell ref="B108:D108"/>
    <mergeCell ref="B109:D109"/>
    <mergeCell ref="B110:D110"/>
    <mergeCell ref="B99:D99"/>
    <mergeCell ref="A100:M100"/>
    <mergeCell ref="A101:M101"/>
    <mergeCell ref="B102:D102"/>
    <mergeCell ref="B103:D103"/>
    <mergeCell ref="B104:D104"/>
    <mergeCell ref="B93:D93"/>
    <mergeCell ref="B94:D94"/>
    <mergeCell ref="A95:M95"/>
    <mergeCell ref="A96:M96"/>
    <mergeCell ref="B97:D97"/>
    <mergeCell ref="B98:D98"/>
    <mergeCell ref="B88:D88"/>
    <mergeCell ref="B89:D89"/>
    <mergeCell ref="B90:D90"/>
    <mergeCell ref="B91:D91"/>
    <mergeCell ref="B92:D92"/>
    <mergeCell ref="A83:M83"/>
    <mergeCell ref="A84:M84"/>
    <mergeCell ref="A85:M85"/>
    <mergeCell ref="A86:M86"/>
    <mergeCell ref="B82:D82"/>
    <mergeCell ref="B74:D74"/>
    <mergeCell ref="A76:M76"/>
    <mergeCell ref="A77:M77"/>
    <mergeCell ref="B78:D78"/>
    <mergeCell ref="B75:D75"/>
    <mergeCell ref="B79:D79"/>
    <mergeCell ref="B66:D66"/>
    <mergeCell ref="A87:M87"/>
    <mergeCell ref="A80:M80"/>
    <mergeCell ref="A81:M81"/>
    <mergeCell ref="B70:D70"/>
    <mergeCell ref="B71:D71"/>
    <mergeCell ref="A72:M72"/>
    <mergeCell ref="A73:M73"/>
    <mergeCell ref="B67:D67"/>
    <mergeCell ref="B68:D68"/>
    <mergeCell ref="B69:D69"/>
    <mergeCell ref="A64:M64"/>
    <mergeCell ref="B65:D65"/>
    <mergeCell ref="A53:G53"/>
    <mergeCell ref="A30:K30"/>
    <mergeCell ref="A22:K22"/>
    <mergeCell ref="A23:K23"/>
    <mergeCell ref="B24:K24"/>
    <mergeCell ref="A26:K26"/>
    <mergeCell ref="A27:K27"/>
    <mergeCell ref="A29:K29"/>
    <mergeCell ref="A33:K33"/>
    <mergeCell ref="A35:K35"/>
    <mergeCell ref="A36:K36"/>
    <mergeCell ref="A44:G44"/>
    <mergeCell ref="A45:G45"/>
    <mergeCell ref="A52:G52"/>
    <mergeCell ref="A32:K32"/>
    <mergeCell ref="A62:A63"/>
    <mergeCell ref="B62:D63"/>
    <mergeCell ref="E62:G62"/>
    <mergeCell ref="H62:J62"/>
    <mergeCell ref="K62:M62"/>
    <mergeCell ref="A1:K1"/>
    <mergeCell ref="A2:K2"/>
    <mergeCell ref="D4:J4"/>
    <mergeCell ref="D5:J5"/>
    <mergeCell ref="D7:J7"/>
    <mergeCell ref="D8:J8"/>
    <mergeCell ref="A58:G58"/>
    <mergeCell ref="A59:G59"/>
    <mergeCell ref="E10:K10"/>
    <mergeCell ref="E11:K11"/>
    <mergeCell ref="A14:K14"/>
    <mergeCell ref="A19:A20"/>
    <mergeCell ref="B19:B20"/>
    <mergeCell ref="C19:E19"/>
    <mergeCell ref="F19:H19"/>
    <mergeCell ref="I19:K19"/>
  </mergeCells>
  <pageMargins left="0.11811023622047245" right="0" top="0.55118110236220474" bottom="0.35433070866141736" header="0.11811023622047245" footer="0.19685039370078741"/>
  <pageSetup paperSize="9" scale="68" orientation="landscape" verticalDpi="1200" r:id="rId1"/>
  <rowBreaks count="2" manualBreakCount="2">
    <brk id="81" max="12" man="1"/>
    <brk id="1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Оцінка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Бабіч Лілія Миколаївна</cp:lastModifiedBy>
  <cp:lastPrinted>2022-03-15T14:24:50Z</cp:lastPrinted>
  <dcterms:created xsi:type="dcterms:W3CDTF">2021-02-21T14:17:04Z</dcterms:created>
  <dcterms:modified xsi:type="dcterms:W3CDTF">2022-03-15T14:25:36Z</dcterms:modified>
</cp:coreProperties>
</file>